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3A649892-2196-4B0F-BF7E-BFC0D8A5457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CPT!$A$1:$K$69</definedName>
    <definedName name="_xlnm.Print_Area" localSheetId="6">'DC1'!$A$1:$K$69</definedName>
    <definedName name="_xlnm.Print_Area" localSheetId="12">'DC2'!$A$1:$K$69</definedName>
    <definedName name="_xlnm.Print_Area" localSheetId="17">'DC3'!$A$1:$K$69</definedName>
    <definedName name="_xlnm.Print_Area" localSheetId="25">'DC4'!$A$1:$K$69</definedName>
    <definedName name="_xlnm.Print_Area" localSheetId="29">'DC5'!$A$1:$K$69</definedName>
    <definedName name="_xlnm.Print_Area" localSheetId="30">Summary!$A$1:$K$69</definedName>
    <definedName name="_xlnm.Print_Area" localSheetId="1">'WC011'!$A$1:$K$69</definedName>
    <definedName name="_xlnm.Print_Area" localSheetId="2">'WC012'!$A$1:$K$69</definedName>
    <definedName name="_xlnm.Print_Area" localSheetId="3">'WC013'!$A$1:$K$69</definedName>
    <definedName name="_xlnm.Print_Area" localSheetId="4">'WC014'!$A$1:$K$69</definedName>
    <definedName name="_xlnm.Print_Area" localSheetId="5">'WC015'!$A$1:$K$69</definedName>
    <definedName name="_xlnm.Print_Area" localSheetId="7">'WC022'!$A$1:$K$69</definedName>
    <definedName name="_xlnm.Print_Area" localSheetId="8">'WC023'!$A$1:$K$69</definedName>
    <definedName name="_xlnm.Print_Area" localSheetId="9">'WC024'!$A$1:$K$69</definedName>
    <definedName name="_xlnm.Print_Area" localSheetId="10">'WC025'!$A$1:$K$69</definedName>
    <definedName name="_xlnm.Print_Area" localSheetId="11">'WC026'!$A$1:$K$69</definedName>
    <definedName name="_xlnm.Print_Area" localSheetId="13">'WC031'!$A$1:$K$69</definedName>
    <definedName name="_xlnm.Print_Area" localSheetId="14">'WC032'!$A$1:$K$69</definedName>
    <definedName name="_xlnm.Print_Area" localSheetId="15">'WC033'!$A$1:$K$69</definedName>
    <definedName name="_xlnm.Print_Area" localSheetId="16">'WC034'!$A$1:$K$69</definedName>
    <definedName name="_xlnm.Print_Area" localSheetId="18">'WC041'!$A$1:$K$69</definedName>
    <definedName name="_xlnm.Print_Area" localSheetId="19">'WC042'!$A$1:$K$69</definedName>
    <definedName name="_xlnm.Print_Area" localSheetId="20">'WC043'!$A$1:$K$69</definedName>
    <definedName name="_xlnm.Print_Area" localSheetId="21">'WC044'!$A$1:$K$69</definedName>
    <definedName name="_xlnm.Print_Area" localSheetId="22">'WC045'!$A$1:$K$69</definedName>
    <definedName name="_xlnm.Print_Area" localSheetId="23">'WC047'!$A$1:$K$69</definedName>
    <definedName name="_xlnm.Print_Area" localSheetId="24">'WC048'!$A$1:$K$69</definedName>
    <definedName name="_xlnm.Print_Area" localSheetId="26">'WC051'!$A$1:$K$69</definedName>
    <definedName name="_xlnm.Print_Area" localSheetId="27">'WC052'!$A$1:$K$69</definedName>
    <definedName name="_xlnm.Print_Area" localSheetId="28">'WC053'!$A$1:$K$69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J70" i="2" s="1"/>
  <c r="J75" i="2" s="1"/>
  <c r="I72" i="2"/>
  <c r="H72" i="2"/>
  <c r="G72" i="2"/>
  <c r="F72" i="2"/>
  <c r="E72" i="2"/>
  <c r="D72" i="2"/>
  <c r="C72" i="2"/>
  <c r="B72" i="2"/>
  <c r="B70" i="2" s="1"/>
  <c r="B75" i="2" s="1"/>
  <c r="K71" i="2"/>
  <c r="J71" i="2"/>
  <c r="I71" i="2"/>
  <c r="H71" i="2"/>
  <c r="G71" i="2"/>
  <c r="F71" i="2"/>
  <c r="F70" i="2" s="1"/>
  <c r="F75" i="2" s="1"/>
  <c r="F49" i="2" s="1"/>
  <c r="F50" i="2" s="1"/>
  <c r="E71" i="2"/>
  <c r="E70" i="2" s="1"/>
  <c r="E75" i="2" s="1"/>
  <c r="D71" i="2"/>
  <c r="C71" i="2"/>
  <c r="B71" i="2"/>
  <c r="F74" i="3"/>
  <c r="K73" i="3"/>
  <c r="K74" i="3" s="1"/>
  <c r="J73" i="3"/>
  <c r="J74" i="3" s="1"/>
  <c r="I73" i="3"/>
  <c r="I74" i="3" s="1"/>
  <c r="H73" i="3"/>
  <c r="H74" i="3" s="1"/>
  <c r="G73" i="3"/>
  <c r="G74" i="3" s="1"/>
  <c r="F73" i="3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J70" i="3" s="1"/>
  <c r="J75" i="3" s="1"/>
  <c r="J49" i="3" s="1"/>
  <c r="J50" i="3" s="1"/>
  <c r="I71" i="3"/>
  <c r="H71" i="3"/>
  <c r="G71" i="3"/>
  <c r="F71" i="3"/>
  <c r="E71" i="3"/>
  <c r="E70" i="3" s="1"/>
  <c r="E75" i="3" s="1"/>
  <c r="E49" i="3" s="1"/>
  <c r="E50" i="3" s="1"/>
  <c r="D71" i="3"/>
  <c r="C71" i="3"/>
  <c r="B71" i="3"/>
  <c r="J74" i="4"/>
  <c r="F74" i="4"/>
  <c r="K73" i="4"/>
  <c r="K74" i="4" s="1"/>
  <c r="J73" i="4"/>
  <c r="I73" i="4"/>
  <c r="I74" i="4" s="1"/>
  <c r="H73" i="4"/>
  <c r="H74" i="4" s="1"/>
  <c r="G73" i="4"/>
  <c r="G74" i="4" s="1"/>
  <c r="F73" i="4"/>
  <c r="E73" i="4"/>
  <c r="E74" i="4" s="1"/>
  <c r="D73" i="4"/>
  <c r="D74" i="4" s="1"/>
  <c r="C73" i="4"/>
  <c r="C74" i="4" s="1"/>
  <c r="B74" i="4" s="1"/>
  <c r="B73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J70" i="4" s="1"/>
  <c r="J75" i="4" s="1"/>
  <c r="J49" i="4" s="1"/>
  <c r="J50" i="4" s="1"/>
  <c r="I71" i="4"/>
  <c r="H71" i="4"/>
  <c r="G71" i="4"/>
  <c r="G70" i="4" s="1"/>
  <c r="G75" i="4" s="1"/>
  <c r="F71" i="4"/>
  <c r="F70" i="4" s="1"/>
  <c r="F75" i="4" s="1"/>
  <c r="F49" i="4" s="1"/>
  <c r="F50" i="4" s="1"/>
  <c r="E71" i="4"/>
  <c r="E70" i="4" s="1"/>
  <c r="E75" i="4" s="1"/>
  <c r="E49" i="4" s="1"/>
  <c r="E50" i="4" s="1"/>
  <c r="D71" i="4"/>
  <c r="C71" i="4"/>
  <c r="B71" i="4"/>
  <c r="B70" i="4" s="1"/>
  <c r="B75" i="4" s="1"/>
  <c r="B49" i="4" s="1"/>
  <c r="B50" i="4" s="1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J70" i="5" s="1"/>
  <c r="J75" i="5" s="1"/>
  <c r="J49" i="5" s="1"/>
  <c r="J50" i="5" s="1"/>
  <c r="I72" i="5"/>
  <c r="H72" i="5"/>
  <c r="G72" i="5"/>
  <c r="F72" i="5"/>
  <c r="E72" i="5"/>
  <c r="D72" i="5"/>
  <c r="C72" i="5"/>
  <c r="B72" i="5"/>
  <c r="B70" i="5" s="1"/>
  <c r="B75" i="5" s="1"/>
  <c r="B49" i="5" s="1"/>
  <c r="B50" i="5" s="1"/>
  <c r="K71" i="5"/>
  <c r="J71" i="5"/>
  <c r="I71" i="5"/>
  <c r="H71" i="5"/>
  <c r="H70" i="5" s="1"/>
  <c r="H75" i="5" s="1"/>
  <c r="H49" i="5" s="1"/>
  <c r="H50" i="5" s="1"/>
  <c r="G71" i="5"/>
  <c r="F71" i="5"/>
  <c r="F70" i="5" s="1"/>
  <c r="F75" i="5" s="1"/>
  <c r="F49" i="5" s="1"/>
  <c r="F50" i="5" s="1"/>
  <c r="E71" i="5"/>
  <c r="E70" i="5" s="1"/>
  <c r="E75" i="5" s="1"/>
  <c r="E49" i="5" s="1"/>
  <c r="E50" i="5" s="1"/>
  <c r="D71" i="5"/>
  <c r="D70" i="5" s="1"/>
  <c r="D75" i="5" s="1"/>
  <c r="D49" i="5" s="1"/>
  <c r="D50" i="5" s="1"/>
  <c r="C71" i="5"/>
  <c r="B71" i="5"/>
  <c r="K73" i="6"/>
  <c r="K74" i="6" s="1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I71" i="6"/>
  <c r="H71" i="6"/>
  <c r="H70" i="6" s="1"/>
  <c r="H75" i="6" s="1"/>
  <c r="H49" i="6" s="1"/>
  <c r="H50" i="6" s="1"/>
  <c r="G71" i="6"/>
  <c r="F71" i="6"/>
  <c r="F70" i="6" s="1"/>
  <c r="F75" i="6" s="1"/>
  <c r="F49" i="6" s="1"/>
  <c r="F50" i="6" s="1"/>
  <c r="E71" i="6"/>
  <c r="E70" i="6" s="1"/>
  <c r="E75" i="6" s="1"/>
  <c r="D71" i="6"/>
  <c r="D70" i="6" s="1"/>
  <c r="D75" i="6" s="1"/>
  <c r="D49" i="6" s="1"/>
  <c r="D50" i="6" s="1"/>
  <c r="C71" i="6"/>
  <c r="B71" i="6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J70" i="7" s="1"/>
  <c r="J75" i="7" s="1"/>
  <c r="J49" i="7" s="1"/>
  <c r="J50" i="7" s="1"/>
  <c r="I72" i="7"/>
  <c r="H72" i="7"/>
  <c r="G72" i="7"/>
  <c r="G70" i="7" s="1"/>
  <c r="G75" i="7" s="1"/>
  <c r="G49" i="7" s="1"/>
  <c r="G50" i="7" s="1"/>
  <c r="F72" i="7"/>
  <c r="E72" i="7"/>
  <c r="D72" i="7"/>
  <c r="C72" i="7"/>
  <c r="B72" i="7"/>
  <c r="K71" i="7"/>
  <c r="K70" i="7" s="1"/>
  <c r="K75" i="7" s="1"/>
  <c r="J71" i="7"/>
  <c r="I71" i="7"/>
  <c r="H71" i="7"/>
  <c r="H70" i="7" s="1"/>
  <c r="H75" i="7" s="1"/>
  <c r="H49" i="7" s="1"/>
  <c r="H50" i="7" s="1"/>
  <c r="G71" i="7"/>
  <c r="F71" i="7"/>
  <c r="F70" i="7" s="1"/>
  <c r="F75" i="7" s="1"/>
  <c r="F49" i="7" s="1"/>
  <c r="F50" i="7" s="1"/>
  <c r="E71" i="7"/>
  <c r="E70" i="7" s="1"/>
  <c r="E75" i="7" s="1"/>
  <c r="E49" i="7" s="1"/>
  <c r="E50" i="7" s="1"/>
  <c r="D71" i="7"/>
  <c r="D70" i="7" s="1"/>
  <c r="D75" i="7" s="1"/>
  <c r="D49" i="7" s="1"/>
  <c r="D50" i="7" s="1"/>
  <c r="C71" i="7"/>
  <c r="C70" i="7" s="1"/>
  <c r="C75" i="7" s="1"/>
  <c r="B71" i="7"/>
  <c r="J74" i="8"/>
  <c r="F74" i="8"/>
  <c r="K73" i="8"/>
  <c r="K74" i="8" s="1"/>
  <c r="J73" i="8"/>
  <c r="I73" i="8"/>
  <c r="I74" i="8" s="1"/>
  <c r="H73" i="8"/>
  <c r="H74" i="8" s="1"/>
  <c r="G73" i="8"/>
  <c r="G74" i="8" s="1"/>
  <c r="F73" i="8"/>
  <c r="E73" i="8"/>
  <c r="E74" i="8" s="1"/>
  <c r="D73" i="8"/>
  <c r="D74" i="8" s="1"/>
  <c r="C73" i="8"/>
  <c r="C74" i="8" s="1"/>
  <c r="K72" i="8"/>
  <c r="J72" i="8"/>
  <c r="I72" i="8"/>
  <c r="I70" i="8" s="1"/>
  <c r="I75" i="8" s="1"/>
  <c r="I49" i="8" s="1"/>
  <c r="I50" i="8" s="1"/>
  <c r="H72" i="8"/>
  <c r="G72" i="8"/>
  <c r="F72" i="8"/>
  <c r="E72" i="8"/>
  <c r="D72" i="8"/>
  <c r="C72" i="8"/>
  <c r="B72" i="8"/>
  <c r="K71" i="8"/>
  <c r="J71" i="8"/>
  <c r="J70" i="8" s="1"/>
  <c r="J75" i="8" s="1"/>
  <c r="J49" i="8" s="1"/>
  <c r="J50" i="8" s="1"/>
  <c r="I71" i="8"/>
  <c r="H71" i="8"/>
  <c r="G71" i="8"/>
  <c r="G70" i="8" s="1"/>
  <c r="G75" i="8" s="1"/>
  <c r="G49" i="8" s="1"/>
  <c r="G50" i="8" s="1"/>
  <c r="F71" i="8"/>
  <c r="F70" i="8" s="1"/>
  <c r="F75" i="8" s="1"/>
  <c r="F49" i="8" s="1"/>
  <c r="F50" i="8" s="1"/>
  <c r="E71" i="8"/>
  <c r="E70" i="8" s="1"/>
  <c r="E75" i="8" s="1"/>
  <c r="D71" i="8"/>
  <c r="C71" i="8"/>
  <c r="B71" i="8"/>
  <c r="B70" i="8" s="1"/>
  <c r="B75" i="8" s="1"/>
  <c r="B49" i="8" s="1"/>
  <c r="B50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H71" i="9"/>
  <c r="H70" i="9" s="1"/>
  <c r="H75" i="9" s="1"/>
  <c r="H49" i="9" s="1"/>
  <c r="H50" i="9" s="1"/>
  <c r="G71" i="9"/>
  <c r="G70" i="9" s="1"/>
  <c r="G75" i="9" s="1"/>
  <c r="G49" i="9" s="1"/>
  <c r="G50" i="9" s="1"/>
  <c r="F71" i="9"/>
  <c r="F70" i="9" s="1"/>
  <c r="F75" i="9" s="1"/>
  <c r="F49" i="9" s="1"/>
  <c r="F50" i="9" s="1"/>
  <c r="E71" i="9"/>
  <c r="D71" i="9"/>
  <c r="C71" i="9"/>
  <c r="B71" i="9"/>
  <c r="E70" i="9"/>
  <c r="E75" i="9" s="1"/>
  <c r="E49" i="9" s="1"/>
  <c r="E50" i="9" s="1"/>
  <c r="G74" i="10"/>
  <c r="F74" i="10"/>
  <c r="K73" i="10"/>
  <c r="K74" i="10" s="1"/>
  <c r="J73" i="10"/>
  <c r="J74" i="10" s="1"/>
  <c r="I73" i="10"/>
  <c r="I74" i="10" s="1"/>
  <c r="H73" i="10"/>
  <c r="H74" i="10" s="1"/>
  <c r="G73" i="10"/>
  <c r="F73" i="10"/>
  <c r="E73" i="10"/>
  <c r="E74" i="10" s="1"/>
  <c r="D73" i="10"/>
  <c r="D74" i="10" s="1"/>
  <c r="C73" i="10"/>
  <c r="C74" i="10" s="1"/>
  <c r="K72" i="10"/>
  <c r="J72" i="10"/>
  <c r="J70" i="10" s="1"/>
  <c r="J75" i="10" s="1"/>
  <c r="J49" i="10" s="1"/>
  <c r="J50" i="10" s="1"/>
  <c r="I72" i="10"/>
  <c r="H72" i="10"/>
  <c r="G72" i="10"/>
  <c r="F72" i="10"/>
  <c r="E72" i="10"/>
  <c r="D72" i="10"/>
  <c r="C72" i="10"/>
  <c r="B72" i="10"/>
  <c r="B70" i="10" s="1"/>
  <c r="B75" i="10" s="1"/>
  <c r="B49" i="10" s="1"/>
  <c r="B50" i="10" s="1"/>
  <c r="K71" i="10"/>
  <c r="J71" i="10"/>
  <c r="I71" i="10"/>
  <c r="H71" i="10"/>
  <c r="H70" i="10" s="1"/>
  <c r="H75" i="10" s="1"/>
  <c r="H49" i="10" s="1"/>
  <c r="H50" i="10" s="1"/>
  <c r="G71" i="10"/>
  <c r="G70" i="10" s="1"/>
  <c r="G75" i="10" s="1"/>
  <c r="G49" i="10" s="1"/>
  <c r="G50" i="10" s="1"/>
  <c r="F71" i="10"/>
  <c r="E71" i="10"/>
  <c r="D71" i="10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J70" i="11" s="1"/>
  <c r="J75" i="11" s="1"/>
  <c r="J49" i="11" s="1"/>
  <c r="J50" i="11" s="1"/>
  <c r="I72" i="11"/>
  <c r="H72" i="11"/>
  <c r="G72" i="11"/>
  <c r="F72" i="11"/>
  <c r="E72" i="11"/>
  <c r="D72" i="11"/>
  <c r="C72" i="11"/>
  <c r="B72" i="11"/>
  <c r="B70" i="11" s="1"/>
  <c r="B75" i="11" s="1"/>
  <c r="B49" i="11" s="1"/>
  <c r="B50" i="11" s="1"/>
  <c r="K71" i="11"/>
  <c r="J71" i="11"/>
  <c r="I71" i="11"/>
  <c r="H71" i="11"/>
  <c r="H70" i="11" s="1"/>
  <c r="H75" i="11" s="1"/>
  <c r="H49" i="11" s="1"/>
  <c r="H50" i="11" s="1"/>
  <c r="G71" i="11"/>
  <c r="F71" i="11"/>
  <c r="F70" i="11" s="1"/>
  <c r="F75" i="11" s="1"/>
  <c r="F49" i="11" s="1"/>
  <c r="F50" i="11" s="1"/>
  <c r="E71" i="11"/>
  <c r="E70" i="11" s="1"/>
  <c r="E75" i="11" s="1"/>
  <c r="E49" i="11" s="1"/>
  <c r="E50" i="11" s="1"/>
  <c r="D71" i="11"/>
  <c r="D70" i="11" s="1"/>
  <c r="D75" i="11" s="1"/>
  <c r="D49" i="11" s="1"/>
  <c r="D50" i="11" s="1"/>
  <c r="C71" i="11"/>
  <c r="B71" i="1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B72" i="12"/>
  <c r="K71" i="12"/>
  <c r="J71" i="12"/>
  <c r="I71" i="12"/>
  <c r="H71" i="12"/>
  <c r="H70" i="12" s="1"/>
  <c r="H75" i="12" s="1"/>
  <c r="H49" i="12" s="1"/>
  <c r="H50" i="12" s="1"/>
  <c r="G71" i="12"/>
  <c r="F71" i="12"/>
  <c r="E71" i="12"/>
  <c r="E70" i="12" s="1"/>
  <c r="E75" i="12" s="1"/>
  <c r="D71" i="12"/>
  <c r="D70" i="12" s="1"/>
  <c r="D75" i="12" s="1"/>
  <c r="D49" i="12" s="1"/>
  <c r="D50" i="12" s="1"/>
  <c r="C71" i="12"/>
  <c r="B71" i="12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K70" i="13" s="1"/>
  <c r="K75" i="13" s="1"/>
  <c r="K49" i="13" s="1"/>
  <c r="K50" i="13" s="1"/>
  <c r="J71" i="13"/>
  <c r="I71" i="13"/>
  <c r="H71" i="13"/>
  <c r="G71" i="13"/>
  <c r="F71" i="13"/>
  <c r="F70" i="13" s="1"/>
  <c r="F75" i="13" s="1"/>
  <c r="F49" i="13" s="1"/>
  <c r="F50" i="13" s="1"/>
  <c r="E71" i="13"/>
  <c r="E70" i="13" s="1"/>
  <c r="E75" i="13" s="1"/>
  <c r="E49" i="13" s="1"/>
  <c r="E50" i="13" s="1"/>
  <c r="D71" i="13"/>
  <c r="D70" i="13" s="1"/>
  <c r="D75" i="13" s="1"/>
  <c r="D49" i="13" s="1"/>
  <c r="D50" i="13" s="1"/>
  <c r="C71" i="13"/>
  <c r="C70" i="13" s="1"/>
  <c r="C75" i="13" s="1"/>
  <c r="B71" i="13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I71" i="14"/>
  <c r="H71" i="14"/>
  <c r="H70" i="14" s="1"/>
  <c r="H75" i="14" s="1"/>
  <c r="H49" i="14" s="1"/>
  <c r="H50" i="14" s="1"/>
  <c r="G71" i="14"/>
  <c r="F71" i="14"/>
  <c r="F70" i="14" s="1"/>
  <c r="F75" i="14" s="1"/>
  <c r="F49" i="14" s="1"/>
  <c r="F50" i="14" s="1"/>
  <c r="E71" i="14"/>
  <c r="E70" i="14" s="1"/>
  <c r="E75" i="14" s="1"/>
  <c r="D71" i="14"/>
  <c r="C71" i="14"/>
  <c r="B71" i="14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G70" i="15" s="1"/>
  <c r="G75" i="15" s="1"/>
  <c r="G49" i="15" s="1"/>
  <c r="G50" i="15" s="1"/>
  <c r="F72" i="15"/>
  <c r="E72" i="15"/>
  <c r="D72" i="15"/>
  <c r="C72" i="15"/>
  <c r="B72" i="15"/>
  <c r="K71" i="15"/>
  <c r="J71" i="15"/>
  <c r="I71" i="15"/>
  <c r="H71" i="15"/>
  <c r="G71" i="15"/>
  <c r="F71" i="15"/>
  <c r="F70" i="15" s="1"/>
  <c r="F75" i="15" s="1"/>
  <c r="F49" i="15" s="1"/>
  <c r="F50" i="15" s="1"/>
  <c r="E71" i="15"/>
  <c r="E70" i="15" s="1"/>
  <c r="E75" i="15" s="1"/>
  <c r="E49" i="15" s="1"/>
  <c r="E50" i="15" s="1"/>
  <c r="D71" i="15"/>
  <c r="D70" i="15" s="1"/>
  <c r="D75" i="15" s="1"/>
  <c r="D49" i="15" s="1"/>
  <c r="D50" i="15" s="1"/>
  <c r="C71" i="15"/>
  <c r="B71" i="15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K71" i="16"/>
  <c r="J71" i="16"/>
  <c r="I71" i="16"/>
  <c r="H71" i="16"/>
  <c r="G71" i="16"/>
  <c r="F71" i="16"/>
  <c r="F70" i="16" s="1"/>
  <c r="F75" i="16" s="1"/>
  <c r="F49" i="16" s="1"/>
  <c r="F50" i="16" s="1"/>
  <c r="E71" i="16"/>
  <c r="D71" i="16"/>
  <c r="D70" i="16" s="1"/>
  <c r="D75" i="16" s="1"/>
  <c r="D49" i="16" s="1"/>
  <c r="D50" i="16" s="1"/>
  <c r="C71" i="16"/>
  <c r="B71" i="16"/>
  <c r="K74" i="17"/>
  <c r="K73" i="17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K70" i="17" s="1"/>
  <c r="K75" i="17" s="1"/>
  <c r="K49" i="17" s="1"/>
  <c r="K50" i="17" s="1"/>
  <c r="J71" i="17"/>
  <c r="J70" i="17" s="1"/>
  <c r="J75" i="17" s="1"/>
  <c r="J49" i="17" s="1"/>
  <c r="J50" i="17" s="1"/>
  <c r="I71" i="17"/>
  <c r="H71" i="17"/>
  <c r="G71" i="17"/>
  <c r="F71" i="17"/>
  <c r="E71" i="17"/>
  <c r="E70" i="17" s="1"/>
  <c r="E75" i="17" s="1"/>
  <c r="E49" i="17" s="1"/>
  <c r="E50" i="17" s="1"/>
  <c r="D71" i="17"/>
  <c r="C71" i="17"/>
  <c r="C70" i="17" s="1"/>
  <c r="C75" i="17" s="1"/>
  <c r="C49" i="17" s="1"/>
  <c r="C50" i="17" s="1"/>
  <c r="B71" i="17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I72" i="18"/>
  <c r="H72" i="18"/>
  <c r="H70" i="18" s="1"/>
  <c r="H75" i="18" s="1"/>
  <c r="H49" i="18" s="1"/>
  <c r="H50" i="18" s="1"/>
  <c r="G72" i="18"/>
  <c r="F72" i="18"/>
  <c r="E72" i="18"/>
  <c r="D72" i="18"/>
  <c r="C72" i="18"/>
  <c r="B72" i="18"/>
  <c r="K71" i="18"/>
  <c r="J71" i="18"/>
  <c r="I71" i="18"/>
  <c r="H71" i="18"/>
  <c r="G71" i="18"/>
  <c r="F71" i="18"/>
  <c r="E71" i="18"/>
  <c r="D71" i="18"/>
  <c r="C71" i="18"/>
  <c r="B71" i="18"/>
  <c r="B70" i="18" s="1"/>
  <c r="B75" i="18" s="1"/>
  <c r="B49" i="18" s="1"/>
  <c r="B50" i="18" s="1"/>
  <c r="I70" i="18"/>
  <c r="I75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I70" i="19" s="1"/>
  <c r="I75" i="19" s="1"/>
  <c r="I49" i="19" s="1"/>
  <c r="I50" i="19" s="1"/>
  <c r="H72" i="19"/>
  <c r="G72" i="19"/>
  <c r="F72" i="19"/>
  <c r="E72" i="19"/>
  <c r="D72" i="19"/>
  <c r="C72" i="19"/>
  <c r="B72" i="19"/>
  <c r="K71" i="19"/>
  <c r="K70" i="19" s="1"/>
  <c r="K75" i="19" s="1"/>
  <c r="K49" i="19" s="1"/>
  <c r="K50" i="19" s="1"/>
  <c r="J71" i="19"/>
  <c r="J70" i="19" s="1"/>
  <c r="J75" i="19" s="1"/>
  <c r="I71" i="19"/>
  <c r="H71" i="19"/>
  <c r="G71" i="19"/>
  <c r="G70" i="19" s="1"/>
  <c r="G75" i="19" s="1"/>
  <c r="G49" i="19" s="1"/>
  <c r="G50" i="19" s="1"/>
  <c r="F71" i="19"/>
  <c r="E71" i="19"/>
  <c r="E70" i="19" s="1"/>
  <c r="E75" i="19" s="1"/>
  <c r="E49" i="19" s="1"/>
  <c r="E50" i="19" s="1"/>
  <c r="D71" i="19"/>
  <c r="C71" i="19"/>
  <c r="C70" i="19" s="1"/>
  <c r="C75" i="19" s="1"/>
  <c r="B71" i="19"/>
  <c r="B70" i="19" s="1"/>
  <c r="B75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J70" i="20" s="1"/>
  <c r="J75" i="20" s="1"/>
  <c r="J49" i="20" s="1"/>
  <c r="J50" i="20" s="1"/>
  <c r="I72" i="20"/>
  <c r="H72" i="20"/>
  <c r="G72" i="20"/>
  <c r="G70" i="20" s="1"/>
  <c r="G75" i="20" s="1"/>
  <c r="G49" i="20" s="1"/>
  <c r="G50" i="20" s="1"/>
  <c r="F72" i="20"/>
  <c r="E72" i="20"/>
  <c r="D72" i="20"/>
  <c r="C72" i="20"/>
  <c r="B72" i="20"/>
  <c r="K71" i="20"/>
  <c r="J71" i="20"/>
  <c r="I71" i="20"/>
  <c r="H71" i="20"/>
  <c r="H70" i="20" s="1"/>
  <c r="H75" i="20" s="1"/>
  <c r="H49" i="20" s="1"/>
  <c r="H50" i="20" s="1"/>
  <c r="G71" i="20"/>
  <c r="F71" i="20"/>
  <c r="E71" i="20"/>
  <c r="E70" i="20" s="1"/>
  <c r="E75" i="20" s="1"/>
  <c r="E49" i="20" s="1"/>
  <c r="E50" i="20" s="1"/>
  <c r="D71" i="20"/>
  <c r="D70" i="20" s="1"/>
  <c r="D75" i="20" s="1"/>
  <c r="D49" i="20" s="1"/>
  <c r="D50" i="20" s="1"/>
  <c r="C71" i="20"/>
  <c r="B71" i="20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F70" i="21" s="1"/>
  <c r="F75" i="21" s="1"/>
  <c r="F49" i="21" s="1"/>
  <c r="F50" i="21" s="1"/>
  <c r="E72" i="21"/>
  <c r="D72" i="21"/>
  <c r="C72" i="21"/>
  <c r="B72" i="21"/>
  <c r="K71" i="21"/>
  <c r="J71" i="21"/>
  <c r="I71" i="21"/>
  <c r="H71" i="21"/>
  <c r="G71" i="21"/>
  <c r="G70" i="21" s="1"/>
  <c r="G75" i="21" s="1"/>
  <c r="G49" i="21" s="1"/>
  <c r="F71" i="21"/>
  <c r="E71" i="21"/>
  <c r="E70" i="21" s="1"/>
  <c r="E75" i="21" s="1"/>
  <c r="E49" i="21" s="1"/>
  <c r="E50" i="21" s="1"/>
  <c r="D71" i="21"/>
  <c r="D70" i="21" s="1"/>
  <c r="D75" i="21" s="1"/>
  <c r="D49" i="21" s="1"/>
  <c r="D50" i="21" s="1"/>
  <c r="C71" i="21"/>
  <c r="B71" i="2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J70" i="22" s="1"/>
  <c r="J75" i="22" s="1"/>
  <c r="J49" i="22" s="1"/>
  <c r="J50" i="22" s="1"/>
  <c r="I72" i="22"/>
  <c r="H72" i="22"/>
  <c r="G72" i="22"/>
  <c r="F72" i="22"/>
  <c r="E72" i="22"/>
  <c r="D72" i="22"/>
  <c r="C72" i="22"/>
  <c r="B72" i="22"/>
  <c r="K71" i="22"/>
  <c r="K70" i="22" s="1"/>
  <c r="K75" i="22" s="1"/>
  <c r="K49" i="22" s="1"/>
  <c r="K50" i="22" s="1"/>
  <c r="J71" i="22"/>
  <c r="I71" i="22"/>
  <c r="H71" i="22"/>
  <c r="H70" i="22" s="1"/>
  <c r="H75" i="22" s="1"/>
  <c r="H49" i="22" s="1"/>
  <c r="H50" i="22" s="1"/>
  <c r="G71" i="22"/>
  <c r="F71" i="22"/>
  <c r="E71" i="22"/>
  <c r="D71" i="22"/>
  <c r="D70" i="22" s="1"/>
  <c r="D75" i="22" s="1"/>
  <c r="D49" i="22" s="1"/>
  <c r="D50" i="22" s="1"/>
  <c r="C71" i="22"/>
  <c r="C70" i="22" s="1"/>
  <c r="C75" i="22" s="1"/>
  <c r="B71" i="22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E72" i="23"/>
  <c r="D72" i="23"/>
  <c r="C72" i="23"/>
  <c r="B72" i="23"/>
  <c r="K71" i="23"/>
  <c r="K70" i="23" s="1"/>
  <c r="K75" i="23" s="1"/>
  <c r="K49" i="23" s="1"/>
  <c r="K50" i="23" s="1"/>
  <c r="J71" i="23"/>
  <c r="I71" i="23"/>
  <c r="H71" i="23"/>
  <c r="G71" i="23"/>
  <c r="F71" i="23"/>
  <c r="E71" i="23"/>
  <c r="E70" i="23" s="1"/>
  <c r="E75" i="23" s="1"/>
  <c r="E49" i="23" s="1"/>
  <c r="E50" i="23" s="1"/>
  <c r="D71" i="23"/>
  <c r="C71" i="23"/>
  <c r="C70" i="23" s="1"/>
  <c r="C75" i="23" s="1"/>
  <c r="B71" i="23"/>
  <c r="G70" i="23"/>
  <c r="G75" i="23" s="1"/>
  <c r="G49" i="23" s="1"/>
  <c r="G50" i="23" s="1"/>
  <c r="H74" i="24"/>
  <c r="K73" i="24"/>
  <c r="K74" i="24" s="1"/>
  <c r="J73" i="24"/>
  <c r="J74" i="24" s="1"/>
  <c r="I73" i="24"/>
  <c r="I74" i="24" s="1"/>
  <c r="H73" i="24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K70" i="24" s="1"/>
  <c r="K75" i="24" s="1"/>
  <c r="K49" i="24" s="1"/>
  <c r="K50" i="24" s="1"/>
  <c r="J72" i="24"/>
  <c r="I72" i="24"/>
  <c r="H72" i="24"/>
  <c r="G72" i="24"/>
  <c r="F72" i="24"/>
  <c r="E72" i="24"/>
  <c r="D72" i="24"/>
  <c r="C72" i="24"/>
  <c r="C70" i="24" s="1"/>
  <c r="C75" i="24" s="1"/>
  <c r="C49" i="24" s="1"/>
  <c r="C50" i="24" s="1"/>
  <c r="B72" i="24"/>
  <c r="K71" i="24"/>
  <c r="J71" i="24"/>
  <c r="I71" i="24"/>
  <c r="H71" i="24"/>
  <c r="G71" i="24"/>
  <c r="F71" i="24"/>
  <c r="E71" i="24"/>
  <c r="D71" i="24"/>
  <c r="C71" i="24"/>
  <c r="B71" i="24"/>
  <c r="I70" i="24"/>
  <c r="I75" i="24" s="1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H72" i="25"/>
  <c r="H70" i="25" s="1"/>
  <c r="H75" i="25" s="1"/>
  <c r="H49" i="25" s="1"/>
  <c r="H50" i="25" s="1"/>
  <c r="G72" i="25"/>
  <c r="F72" i="25"/>
  <c r="E72" i="25"/>
  <c r="D72" i="25"/>
  <c r="C72" i="25"/>
  <c r="B72" i="25"/>
  <c r="K71" i="25"/>
  <c r="J71" i="25"/>
  <c r="I71" i="25"/>
  <c r="H71" i="25"/>
  <c r="G71" i="25"/>
  <c r="G70" i="25" s="1"/>
  <c r="G75" i="25" s="1"/>
  <c r="G49" i="25" s="1"/>
  <c r="G50" i="25" s="1"/>
  <c r="F71" i="25"/>
  <c r="F70" i="25" s="1"/>
  <c r="F75" i="25" s="1"/>
  <c r="F49" i="25" s="1"/>
  <c r="F50" i="25" s="1"/>
  <c r="E71" i="25"/>
  <c r="E70" i="25" s="1"/>
  <c r="E75" i="25" s="1"/>
  <c r="E49" i="25" s="1"/>
  <c r="E50" i="25" s="1"/>
  <c r="D71" i="25"/>
  <c r="C71" i="25"/>
  <c r="B71" i="25"/>
  <c r="D70" i="25"/>
  <c r="D75" i="25" s="1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H72" i="26"/>
  <c r="H70" i="26" s="1"/>
  <c r="H75" i="26" s="1"/>
  <c r="H49" i="26" s="1"/>
  <c r="H50" i="26" s="1"/>
  <c r="G72" i="26"/>
  <c r="F72" i="26"/>
  <c r="E72" i="26"/>
  <c r="D72" i="26"/>
  <c r="C72" i="26"/>
  <c r="B72" i="26"/>
  <c r="K71" i="26"/>
  <c r="J71" i="26"/>
  <c r="I71" i="26"/>
  <c r="H71" i="26"/>
  <c r="G71" i="26"/>
  <c r="G70" i="26" s="1"/>
  <c r="G75" i="26" s="1"/>
  <c r="F71" i="26"/>
  <c r="F70" i="26" s="1"/>
  <c r="F75" i="26" s="1"/>
  <c r="F49" i="26" s="1"/>
  <c r="F50" i="26" s="1"/>
  <c r="E71" i="26"/>
  <c r="D71" i="26"/>
  <c r="C71" i="26"/>
  <c r="B71" i="26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I72" i="27"/>
  <c r="H72" i="27"/>
  <c r="G72" i="27"/>
  <c r="F72" i="27"/>
  <c r="E72" i="27"/>
  <c r="E70" i="27" s="1"/>
  <c r="E75" i="27" s="1"/>
  <c r="E49" i="27" s="1"/>
  <c r="E50" i="27" s="1"/>
  <c r="D72" i="27"/>
  <c r="C72" i="27"/>
  <c r="B72" i="27"/>
  <c r="K71" i="27"/>
  <c r="K70" i="27" s="1"/>
  <c r="K75" i="27" s="1"/>
  <c r="J71" i="27"/>
  <c r="J70" i="27" s="1"/>
  <c r="J75" i="27" s="1"/>
  <c r="J49" i="27" s="1"/>
  <c r="J50" i="27" s="1"/>
  <c r="I71" i="27"/>
  <c r="H71" i="27"/>
  <c r="G71" i="27"/>
  <c r="F71" i="27"/>
  <c r="E71" i="27"/>
  <c r="D71" i="27"/>
  <c r="D70" i="27" s="1"/>
  <c r="D75" i="27" s="1"/>
  <c r="D49" i="27" s="1"/>
  <c r="D50" i="27" s="1"/>
  <c r="C71" i="27"/>
  <c r="C70" i="27" s="1"/>
  <c r="C75" i="27" s="1"/>
  <c r="B71" i="27"/>
  <c r="B70" i="27" s="1"/>
  <c r="B75" i="27" s="1"/>
  <c r="B49" i="27" s="1"/>
  <c r="B50" i="27" s="1"/>
  <c r="F70" i="27"/>
  <c r="F75" i="27" s="1"/>
  <c r="F49" i="27" s="1"/>
  <c r="F50" i="27" s="1"/>
  <c r="K73" i="28"/>
  <c r="K74" i="28" s="1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J70" i="28" s="1"/>
  <c r="J75" i="28" s="1"/>
  <c r="J49" i="28" s="1"/>
  <c r="J50" i="28" s="1"/>
  <c r="I72" i="28"/>
  <c r="H72" i="28"/>
  <c r="G72" i="28"/>
  <c r="F72" i="28"/>
  <c r="E72" i="28"/>
  <c r="D72" i="28"/>
  <c r="C72" i="28"/>
  <c r="B72" i="28"/>
  <c r="K71" i="28"/>
  <c r="K70" i="28" s="1"/>
  <c r="K75" i="28" s="1"/>
  <c r="K49" i="28" s="1"/>
  <c r="K50" i="28" s="1"/>
  <c r="J71" i="28"/>
  <c r="I71" i="28"/>
  <c r="I70" i="28" s="1"/>
  <c r="I75" i="28" s="1"/>
  <c r="I49" i="28" s="1"/>
  <c r="I50" i="28" s="1"/>
  <c r="H71" i="28"/>
  <c r="G71" i="28"/>
  <c r="F71" i="28"/>
  <c r="F70" i="28" s="1"/>
  <c r="F75" i="28" s="1"/>
  <c r="F49" i="28" s="1"/>
  <c r="F50" i="28" s="1"/>
  <c r="E71" i="28"/>
  <c r="D71" i="28"/>
  <c r="C71" i="28"/>
  <c r="C70" i="28" s="1"/>
  <c r="C75" i="28" s="1"/>
  <c r="C49" i="28" s="1"/>
  <c r="C50" i="28" s="1"/>
  <c r="B71" i="28"/>
  <c r="H70" i="28"/>
  <c r="H75" i="28" s="1"/>
  <c r="H49" i="28" s="1"/>
  <c r="H50" i="28" s="1"/>
  <c r="K73" i="29"/>
  <c r="K74" i="29" s="1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H72" i="29"/>
  <c r="G72" i="29"/>
  <c r="F72" i="29"/>
  <c r="E72" i="29"/>
  <c r="D72" i="29"/>
  <c r="C72" i="29"/>
  <c r="B72" i="29"/>
  <c r="K71" i="29"/>
  <c r="K70" i="29" s="1"/>
  <c r="K75" i="29" s="1"/>
  <c r="J71" i="29"/>
  <c r="I71" i="29"/>
  <c r="H71" i="29"/>
  <c r="G71" i="29"/>
  <c r="F71" i="29"/>
  <c r="F70" i="29" s="1"/>
  <c r="F75" i="29" s="1"/>
  <c r="F49" i="29" s="1"/>
  <c r="F50" i="29" s="1"/>
  <c r="E71" i="29"/>
  <c r="E70" i="29" s="1"/>
  <c r="E75" i="29" s="1"/>
  <c r="E49" i="29" s="1"/>
  <c r="E50" i="29" s="1"/>
  <c r="D71" i="29"/>
  <c r="D70" i="29" s="1"/>
  <c r="D75" i="29" s="1"/>
  <c r="C71" i="29"/>
  <c r="C70" i="29" s="1"/>
  <c r="C75" i="29" s="1"/>
  <c r="B71" i="29"/>
  <c r="G70" i="29"/>
  <c r="G75" i="29" s="1"/>
  <c r="G49" i="29" s="1"/>
  <c r="G50" i="29" s="1"/>
  <c r="F75" i="30"/>
  <c r="K73" i="30"/>
  <c r="K74" i="30" s="1"/>
  <c r="J73" i="30"/>
  <c r="J74" i="30" s="1"/>
  <c r="I73" i="30"/>
  <c r="I74" i="30" s="1"/>
  <c r="H73" i="30"/>
  <c r="H74" i="30" s="1"/>
  <c r="G73" i="30"/>
  <c r="G74" i="30" s="1"/>
  <c r="F73" i="30"/>
  <c r="F74" i="30" s="1"/>
  <c r="E73" i="30"/>
  <c r="E74" i="30" s="1"/>
  <c r="D73" i="30"/>
  <c r="D74" i="30" s="1"/>
  <c r="C73" i="30"/>
  <c r="C74" i="30" s="1"/>
  <c r="K72" i="30"/>
  <c r="J72" i="30"/>
  <c r="I72" i="30"/>
  <c r="H72" i="30"/>
  <c r="H70" i="30" s="1"/>
  <c r="H75" i="30" s="1"/>
  <c r="H49" i="30" s="1"/>
  <c r="H50" i="30" s="1"/>
  <c r="G72" i="30"/>
  <c r="F72" i="30"/>
  <c r="E72" i="30"/>
  <c r="D72" i="30"/>
  <c r="C72" i="30"/>
  <c r="B72" i="30"/>
  <c r="K71" i="30"/>
  <c r="J71" i="30"/>
  <c r="I71" i="30"/>
  <c r="H71" i="30"/>
  <c r="G71" i="30"/>
  <c r="F71" i="30"/>
  <c r="F70" i="30" s="1"/>
  <c r="E71" i="30"/>
  <c r="D71" i="30"/>
  <c r="C71" i="30"/>
  <c r="B71" i="30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G72" i="31"/>
  <c r="F72" i="31"/>
  <c r="E72" i="31"/>
  <c r="D72" i="31"/>
  <c r="C72" i="31"/>
  <c r="B72" i="31"/>
  <c r="K71" i="31"/>
  <c r="J71" i="31"/>
  <c r="J70" i="31" s="1"/>
  <c r="J75" i="31" s="1"/>
  <c r="J49" i="31" s="1"/>
  <c r="J50" i="31" s="1"/>
  <c r="I71" i="31"/>
  <c r="H71" i="31"/>
  <c r="G71" i="31"/>
  <c r="F71" i="31"/>
  <c r="E71" i="31"/>
  <c r="E70" i="31" s="1"/>
  <c r="E75" i="31" s="1"/>
  <c r="D71" i="31"/>
  <c r="D70" i="31" s="1"/>
  <c r="D75" i="31" s="1"/>
  <c r="C71" i="31"/>
  <c r="B71" i="31"/>
  <c r="B70" i="31" s="1"/>
  <c r="B75" i="31" s="1"/>
  <c r="B49" i="31" s="1"/>
  <c r="B50" i="31" s="1"/>
  <c r="G70" i="31"/>
  <c r="G75" i="31" s="1"/>
  <c r="F70" i="31"/>
  <c r="F75" i="31" s="1"/>
  <c r="F49" i="31" s="1"/>
  <c r="F50" i="31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H70" i="1" s="1"/>
  <c r="H75" i="1" s="1"/>
  <c r="H49" i="1" s="1"/>
  <c r="H50" i="1" s="1"/>
  <c r="G72" i="1"/>
  <c r="F72" i="1"/>
  <c r="E72" i="1"/>
  <c r="D72" i="1"/>
  <c r="C72" i="1"/>
  <c r="B72" i="1"/>
  <c r="K71" i="1"/>
  <c r="K70" i="1" s="1"/>
  <c r="K75" i="1" s="1"/>
  <c r="J71" i="1"/>
  <c r="J70" i="1" s="1"/>
  <c r="J75" i="1" s="1"/>
  <c r="J49" i="1" s="1"/>
  <c r="J50" i="1" s="1"/>
  <c r="I71" i="1"/>
  <c r="H71" i="1"/>
  <c r="G71" i="1"/>
  <c r="F71" i="1"/>
  <c r="E71" i="1"/>
  <c r="D71" i="1"/>
  <c r="C71" i="1"/>
  <c r="B71" i="1"/>
  <c r="C70" i="1"/>
  <c r="C75" i="1" s="1"/>
  <c r="C49" i="1" s="1"/>
  <c r="C50" i="1" s="1"/>
  <c r="J49" i="2"/>
  <c r="J50" i="2" s="1"/>
  <c r="E49" i="2"/>
  <c r="E50" i="2" s="1"/>
  <c r="B49" i="2"/>
  <c r="B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F10" i="2"/>
  <c r="F19" i="2" s="1"/>
  <c r="F22" i="2" s="1"/>
  <c r="F24" i="2" s="1"/>
  <c r="E10" i="2"/>
  <c r="D10" i="2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H19" i="3" s="1"/>
  <c r="H22" i="3" s="1"/>
  <c r="H24" i="3" s="1"/>
  <c r="G10" i="3"/>
  <c r="F10" i="3"/>
  <c r="F19" i="3" s="1"/>
  <c r="F22" i="3" s="1"/>
  <c r="F24" i="3" s="1"/>
  <c r="E10" i="3"/>
  <c r="E19" i="3" s="1"/>
  <c r="E22" i="3" s="1"/>
  <c r="E24" i="3" s="1"/>
  <c r="D10" i="3"/>
  <c r="C10" i="3"/>
  <c r="C19" i="3" s="1"/>
  <c r="C22" i="3" s="1"/>
  <c r="C24" i="3" s="1"/>
  <c r="B10" i="3"/>
  <c r="B19" i="3" s="1"/>
  <c r="B22" i="3" s="1"/>
  <c r="B24" i="3" s="1"/>
  <c r="G49" i="4"/>
  <c r="G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I19" i="4" s="1"/>
  <c r="I22" i="4" s="1"/>
  <c r="I24" i="4" s="1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I10" i="4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C19" i="4" s="1"/>
  <c r="C22" i="4" s="1"/>
  <c r="C24" i="4" s="1"/>
  <c r="B10" i="4"/>
  <c r="K32" i="5"/>
  <c r="J32" i="5"/>
  <c r="I32" i="5"/>
  <c r="H32" i="5"/>
  <c r="G32" i="5"/>
  <c r="F32" i="5"/>
  <c r="E32" i="5"/>
  <c r="D32" i="5"/>
  <c r="C32" i="5"/>
  <c r="B32" i="5"/>
  <c r="E22" i="5"/>
  <c r="E24" i="5" s="1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G10" i="5"/>
  <c r="F10" i="5"/>
  <c r="F19" i="5" s="1"/>
  <c r="F22" i="5" s="1"/>
  <c r="F24" i="5" s="1"/>
  <c r="E10" i="5"/>
  <c r="E19" i="5" s="1"/>
  <c r="D10" i="5"/>
  <c r="C10" i="5"/>
  <c r="C19" i="5" s="1"/>
  <c r="C22" i="5" s="1"/>
  <c r="C24" i="5" s="1"/>
  <c r="B10" i="5"/>
  <c r="B19" i="5" s="1"/>
  <c r="B22" i="5" s="1"/>
  <c r="B24" i="5" s="1"/>
  <c r="E49" i="6"/>
  <c r="E50" i="6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J19" i="6" s="1"/>
  <c r="J22" i="6" s="1"/>
  <c r="J24" i="6" s="1"/>
  <c r="I10" i="6"/>
  <c r="H10" i="6"/>
  <c r="G10" i="6"/>
  <c r="G19" i="6" s="1"/>
  <c r="G22" i="6" s="1"/>
  <c r="G24" i="6" s="1"/>
  <c r="F10" i="6"/>
  <c r="F19" i="6" s="1"/>
  <c r="F22" i="6" s="1"/>
  <c r="F24" i="6" s="1"/>
  <c r="E10" i="6"/>
  <c r="D10" i="6"/>
  <c r="D19" i="6" s="1"/>
  <c r="D22" i="6" s="1"/>
  <c r="D24" i="6" s="1"/>
  <c r="C10" i="6"/>
  <c r="C19" i="6" s="1"/>
  <c r="C22" i="6" s="1"/>
  <c r="C24" i="6" s="1"/>
  <c r="B10" i="6"/>
  <c r="B19" i="6" s="1"/>
  <c r="B22" i="6" s="1"/>
  <c r="B24" i="6" s="1"/>
  <c r="K49" i="7"/>
  <c r="K50" i="7" s="1"/>
  <c r="C49" i="7"/>
  <c r="C50" i="7" s="1"/>
  <c r="K32" i="7"/>
  <c r="J32" i="7"/>
  <c r="I32" i="7"/>
  <c r="H32" i="7"/>
  <c r="G32" i="7"/>
  <c r="F32" i="7"/>
  <c r="E32" i="7"/>
  <c r="D32" i="7"/>
  <c r="C32" i="7"/>
  <c r="B32" i="7"/>
  <c r="C24" i="7"/>
  <c r="K18" i="7"/>
  <c r="J18" i="7"/>
  <c r="I18" i="7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J19" i="7" s="1"/>
  <c r="J22" i="7" s="1"/>
  <c r="J24" i="7" s="1"/>
  <c r="I10" i="7"/>
  <c r="H10" i="7"/>
  <c r="H19" i="7" s="1"/>
  <c r="H22" i="7" s="1"/>
  <c r="H24" i="7" s="1"/>
  <c r="G10" i="7"/>
  <c r="G19" i="7" s="1"/>
  <c r="G22" i="7" s="1"/>
  <c r="G24" i="7" s="1"/>
  <c r="F10" i="7"/>
  <c r="F19" i="7" s="1"/>
  <c r="F22" i="7" s="1"/>
  <c r="F24" i="7" s="1"/>
  <c r="E10" i="7"/>
  <c r="D10" i="7"/>
  <c r="D19" i="7" s="1"/>
  <c r="D22" i="7" s="1"/>
  <c r="D24" i="7" s="1"/>
  <c r="C10" i="7"/>
  <c r="C19" i="7" s="1"/>
  <c r="C22" i="7" s="1"/>
  <c r="B10" i="7"/>
  <c r="B19" i="7" s="1"/>
  <c r="B22" i="7" s="1"/>
  <c r="B24" i="7" s="1"/>
  <c r="E49" i="8"/>
  <c r="E50" i="8" s="1"/>
  <c r="K32" i="8"/>
  <c r="J32" i="8"/>
  <c r="I32" i="8"/>
  <c r="H32" i="8"/>
  <c r="G32" i="8"/>
  <c r="F32" i="8"/>
  <c r="E32" i="8"/>
  <c r="D32" i="8"/>
  <c r="C32" i="8"/>
  <c r="B32" i="8"/>
  <c r="B24" i="8"/>
  <c r="I19" i="8"/>
  <c r="I22" i="8" s="1"/>
  <c r="I24" i="8" s="1"/>
  <c r="K18" i="8"/>
  <c r="J18" i="8"/>
  <c r="I18" i="8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J19" i="8" s="1"/>
  <c r="J22" i="8" s="1"/>
  <c r="J24" i="8" s="1"/>
  <c r="I10" i="8"/>
  <c r="H10" i="8"/>
  <c r="H19" i="8" s="1"/>
  <c r="H22" i="8" s="1"/>
  <c r="H24" i="8" s="1"/>
  <c r="G10" i="8"/>
  <c r="G19" i="8" s="1"/>
  <c r="G22" i="8" s="1"/>
  <c r="G24" i="8" s="1"/>
  <c r="F10" i="8"/>
  <c r="F19" i="8" s="1"/>
  <c r="F22" i="8" s="1"/>
  <c r="F24" i="8" s="1"/>
  <c r="E10" i="8"/>
  <c r="D10" i="8"/>
  <c r="C10" i="8"/>
  <c r="C19" i="8" s="1"/>
  <c r="C22" i="8" s="1"/>
  <c r="C24" i="8" s="1"/>
  <c r="B10" i="8"/>
  <c r="B19" i="8" s="1"/>
  <c r="B22" i="8" s="1"/>
  <c r="K32" i="9"/>
  <c r="J32" i="9"/>
  <c r="I32" i="9"/>
  <c r="H32" i="9"/>
  <c r="G32" i="9"/>
  <c r="F32" i="9"/>
  <c r="E32" i="9"/>
  <c r="D32" i="9"/>
  <c r="C32" i="9"/>
  <c r="B32" i="9"/>
  <c r="G19" i="9"/>
  <c r="G22" i="9" s="1"/>
  <c r="G24" i="9" s="1"/>
  <c r="K18" i="9"/>
  <c r="J18" i="9"/>
  <c r="I18" i="9"/>
  <c r="H18" i="9"/>
  <c r="G18" i="9"/>
  <c r="F18" i="9"/>
  <c r="E18" i="9"/>
  <c r="D18" i="9"/>
  <c r="C18" i="9"/>
  <c r="B18" i="9"/>
  <c r="K10" i="9"/>
  <c r="J10" i="9"/>
  <c r="J19" i="9" s="1"/>
  <c r="J22" i="9" s="1"/>
  <c r="J24" i="9" s="1"/>
  <c r="I10" i="9"/>
  <c r="I19" i="9" s="1"/>
  <c r="I22" i="9" s="1"/>
  <c r="I24" i="9" s="1"/>
  <c r="H10" i="9"/>
  <c r="G10" i="9"/>
  <c r="F10" i="9"/>
  <c r="F19" i="9" s="1"/>
  <c r="F22" i="9" s="1"/>
  <c r="F24" i="9" s="1"/>
  <c r="E10" i="9"/>
  <c r="D10" i="9"/>
  <c r="C10" i="9"/>
  <c r="B10" i="9"/>
  <c r="B19" i="9" s="1"/>
  <c r="B22" i="9" s="1"/>
  <c r="B24" i="9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I19" i="10" s="1"/>
  <c r="I22" i="10" s="1"/>
  <c r="I24" i="10" s="1"/>
  <c r="H18" i="10"/>
  <c r="H19" i="10" s="1"/>
  <c r="H22" i="10" s="1"/>
  <c r="H24" i="10" s="1"/>
  <c r="G18" i="10"/>
  <c r="F18" i="10"/>
  <c r="E18" i="10"/>
  <c r="D18" i="10"/>
  <c r="C18" i="10"/>
  <c r="B18" i="10"/>
  <c r="K10" i="10"/>
  <c r="K19" i="10" s="1"/>
  <c r="K22" i="10" s="1"/>
  <c r="K24" i="10" s="1"/>
  <c r="J10" i="10"/>
  <c r="I10" i="10"/>
  <c r="H10" i="10"/>
  <c r="G10" i="10"/>
  <c r="G19" i="10" s="1"/>
  <c r="G22" i="10" s="1"/>
  <c r="G24" i="10" s="1"/>
  <c r="F10" i="10"/>
  <c r="F19" i="10" s="1"/>
  <c r="F22" i="10" s="1"/>
  <c r="F24" i="10" s="1"/>
  <c r="E10" i="10"/>
  <c r="E19" i="10" s="1"/>
  <c r="E22" i="10" s="1"/>
  <c r="E24" i="10" s="1"/>
  <c r="D10" i="10"/>
  <c r="D19" i="10" s="1"/>
  <c r="D22" i="10" s="1"/>
  <c r="D24" i="10" s="1"/>
  <c r="C10" i="10"/>
  <c r="C19" i="10" s="1"/>
  <c r="C22" i="10" s="1"/>
  <c r="C24" i="10" s="1"/>
  <c r="B10" i="10"/>
  <c r="K32" i="11"/>
  <c r="J32" i="11"/>
  <c r="I32" i="11"/>
  <c r="H32" i="11"/>
  <c r="G32" i="11"/>
  <c r="F32" i="11"/>
  <c r="E32" i="11"/>
  <c r="D32" i="11"/>
  <c r="C32" i="11"/>
  <c r="B32" i="11"/>
  <c r="H19" i="11"/>
  <c r="H22" i="11" s="1"/>
  <c r="H24" i="11" s="1"/>
  <c r="K18" i="11"/>
  <c r="J18" i="11"/>
  <c r="I18" i="1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J19" i="11" s="1"/>
  <c r="J22" i="11" s="1"/>
  <c r="J24" i="11" s="1"/>
  <c r="I10" i="11"/>
  <c r="I19" i="11" s="1"/>
  <c r="I22" i="11" s="1"/>
  <c r="I24" i="11" s="1"/>
  <c r="H10" i="11"/>
  <c r="G10" i="11"/>
  <c r="G19" i="11" s="1"/>
  <c r="G22" i="11" s="1"/>
  <c r="G24" i="11" s="1"/>
  <c r="F10" i="11"/>
  <c r="F19" i="11" s="1"/>
  <c r="F22" i="11" s="1"/>
  <c r="F24" i="11" s="1"/>
  <c r="E10" i="11"/>
  <c r="D10" i="11"/>
  <c r="D19" i="11" s="1"/>
  <c r="D22" i="11" s="1"/>
  <c r="D24" i="11" s="1"/>
  <c r="C10" i="11"/>
  <c r="C19" i="11" s="1"/>
  <c r="C22" i="11" s="1"/>
  <c r="C24" i="11" s="1"/>
  <c r="B10" i="11"/>
  <c r="B19" i="11" s="1"/>
  <c r="B22" i="11" s="1"/>
  <c r="B24" i="11" s="1"/>
  <c r="E49" i="12"/>
  <c r="E50" i="12" s="1"/>
  <c r="K32" i="12"/>
  <c r="J32" i="12"/>
  <c r="I32" i="12"/>
  <c r="H32" i="12"/>
  <c r="G32" i="12"/>
  <c r="F32" i="12"/>
  <c r="E32" i="12"/>
  <c r="D32" i="12"/>
  <c r="C32" i="12"/>
  <c r="B32" i="12"/>
  <c r="C19" i="12"/>
  <c r="C22" i="12" s="1"/>
  <c r="C24" i="12" s="1"/>
  <c r="K18" i="12"/>
  <c r="J18" i="12"/>
  <c r="I18" i="12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I10" i="12"/>
  <c r="I19" i="12" s="1"/>
  <c r="I22" i="12" s="1"/>
  <c r="I24" i="12" s="1"/>
  <c r="H10" i="12"/>
  <c r="H19" i="12" s="1"/>
  <c r="H22" i="12" s="1"/>
  <c r="H24" i="12" s="1"/>
  <c r="G10" i="12"/>
  <c r="G19" i="12" s="1"/>
  <c r="G22" i="12" s="1"/>
  <c r="G24" i="12" s="1"/>
  <c r="F10" i="12"/>
  <c r="F19" i="12" s="1"/>
  <c r="F22" i="12" s="1"/>
  <c r="F24" i="12" s="1"/>
  <c r="E10" i="12"/>
  <c r="D10" i="12"/>
  <c r="D19" i="12" s="1"/>
  <c r="D22" i="12" s="1"/>
  <c r="D24" i="12" s="1"/>
  <c r="C10" i="12"/>
  <c r="B10" i="12"/>
  <c r="C49" i="13"/>
  <c r="C50" i="13" s="1"/>
  <c r="K32" i="13"/>
  <c r="J32" i="13"/>
  <c r="I32" i="13"/>
  <c r="H32" i="13"/>
  <c r="G32" i="13"/>
  <c r="F32" i="13"/>
  <c r="E32" i="13"/>
  <c r="D32" i="13"/>
  <c r="C32" i="13"/>
  <c r="B32" i="13"/>
  <c r="J24" i="13"/>
  <c r="K18" i="13"/>
  <c r="J18" i="13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J19" i="13" s="1"/>
  <c r="J22" i="13" s="1"/>
  <c r="I10" i="13"/>
  <c r="H10" i="13"/>
  <c r="H19" i="13" s="1"/>
  <c r="H22" i="13" s="1"/>
  <c r="H24" i="13" s="1"/>
  <c r="G10" i="13"/>
  <c r="F10" i="13"/>
  <c r="F19" i="13" s="1"/>
  <c r="F22" i="13" s="1"/>
  <c r="F24" i="13" s="1"/>
  <c r="E10" i="13"/>
  <c r="D10" i="13"/>
  <c r="C10" i="13"/>
  <c r="C19" i="13" s="1"/>
  <c r="C22" i="13" s="1"/>
  <c r="C24" i="13" s="1"/>
  <c r="B10" i="13"/>
  <c r="B19" i="13" s="1"/>
  <c r="B22" i="13" s="1"/>
  <c r="B24" i="13" s="1"/>
  <c r="E49" i="14"/>
  <c r="E50" i="14" s="1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H19" i="14" s="1"/>
  <c r="H22" i="14" s="1"/>
  <c r="H24" i="14" s="1"/>
  <c r="G18" i="14"/>
  <c r="F18" i="14"/>
  <c r="E18" i="14"/>
  <c r="D18" i="14"/>
  <c r="C18" i="14"/>
  <c r="B18" i="14"/>
  <c r="B19" i="14" s="1"/>
  <c r="B22" i="14" s="1"/>
  <c r="B24" i="14" s="1"/>
  <c r="K10" i="14"/>
  <c r="J10" i="14"/>
  <c r="J19" i="14" s="1"/>
  <c r="J22" i="14" s="1"/>
  <c r="J24" i="14" s="1"/>
  <c r="I10" i="14"/>
  <c r="I19" i="14" s="1"/>
  <c r="I22" i="14" s="1"/>
  <c r="I24" i="14" s="1"/>
  <c r="H10" i="14"/>
  <c r="G10" i="14"/>
  <c r="G19" i="14" s="1"/>
  <c r="G22" i="14" s="1"/>
  <c r="G24" i="14" s="1"/>
  <c r="F10" i="14"/>
  <c r="F19" i="14" s="1"/>
  <c r="F22" i="14" s="1"/>
  <c r="F24" i="14" s="1"/>
  <c r="E10" i="14"/>
  <c r="E19" i="14" s="1"/>
  <c r="E22" i="14" s="1"/>
  <c r="E24" i="14" s="1"/>
  <c r="D10" i="14"/>
  <c r="C10" i="14"/>
  <c r="B10" i="14"/>
  <c r="K32" i="15"/>
  <c r="J32" i="15"/>
  <c r="I32" i="15"/>
  <c r="H32" i="15"/>
  <c r="G32" i="15"/>
  <c r="F32" i="15"/>
  <c r="E32" i="15"/>
  <c r="D32" i="15"/>
  <c r="C32" i="15"/>
  <c r="B32" i="15"/>
  <c r="B24" i="15"/>
  <c r="C19" i="15"/>
  <c r="C22" i="15" s="1"/>
  <c r="C24" i="15" s="1"/>
  <c r="B19" i="15"/>
  <c r="B22" i="15" s="1"/>
  <c r="K18" i="15"/>
  <c r="K19" i="15" s="1"/>
  <c r="K22" i="15" s="1"/>
  <c r="K24" i="15" s="1"/>
  <c r="J18" i="15"/>
  <c r="I18" i="15"/>
  <c r="H18" i="15"/>
  <c r="G18" i="15"/>
  <c r="F18" i="15"/>
  <c r="E18" i="15"/>
  <c r="E19" i="15" s="1"/>
  <c r="E22" i="15" s="1"/>
  <c r="E24" i="15" s="1"/>
  <c r="D18" i="15"/>
  <c r="C18" i="15"/>
  <c r="B18" i="15"/>
  <c r="K10" i="15"/>
  <c r="J10" i="15"/>
  <c r="J19" i="15" s="1"/>
  <c r="J22" i="15" s="1"/>
  <c r="J24" i="15" s="1"/>
  <c r="I10" i="15"/>
  <c r="I19" i="15" s="1"/>
  <c r="I22" i="15" s="1"/>
  <c r="I24" i="15" s="1"/>
  <c r="H10" i="15"/>
  <c r="G10" i="15"/>
  <c r="G19" i="15" s="1"/>
  <c r="G22" i="15" s="1"/>
  <c r="G24" i="15" s="1"/>
  <c r="F10" i="15"/>
  <c r="F19" i="15" s="1"/>
  <c r="F22" i="15" s="1"/>
  <c r="F24" i="15" s="1"/>
  <c r="E10" i="15"/>
  <c r="D10" i="15"/>
  <c r="C10" i="15"/>
  <c r="B10" i="15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F18" i="16"/>
  <c r="E18" i="16"/>
  <c r="D18" i="16"/>
  <c r="C18" i="16"/>
  <c r="B18" i="16"/>
  <c r="K10" i="16"/>
  <c r="K19" i="16" s="1"/>
  <c r="K22" i="16" s="1"/>
  <c r="K24" i="16" s="1"/>
  <c r="J10" i="16"/>
  <c r="J19" i="16" s="1"/>
  <c r="J22" i="16" s="1"/>
  <c r="J24" i="16" s="1"/>
  <c r="I10" i="16"/>
  <c r="I19" i="16" s="1"/>
  <c r="I22" i="16" s="1"/>
  <c r="I24" i="16" s="1"/>
  <c r="H10" i="16"/>
  <c r="G10" i="16"/>
  <c r="F10" i="16"/>
  <c r="F19" i="16" s="1"/>
  <c r="F22" i="16" s="1"/>
  <c r="F24" i="16" s="1"/>
  <c r="E10" i="16"/>
  <c r="E19" i="16" s="1"/>
  <c r="E22" i="16" s="1"/>
  <c r="E24" i="16" s="1"/>
  <c r="D10" i="16"/>
  <c r="C10" i="16"/>
  <c r="C19" i="16" s="1"/>
  <c r="C22" i="16" s="1"/>
  <c r="C24" i="16" s="1"/>
  <c r="B10" i="16"/>
  <c r="B19" i="16" s="1"/>
  <c r="B22" i="16" s="1"/>
  <c r="B24" i="16" s="1"/>
  <c r="K32" i="17"/>
  <c r="J32" i="17"/>
  <c r="I32" i="17"/>
  <c r="H32" i="17"/>
  <c r="G32" i="17"/>
  <c r="F32" i="17"/>
  <c r="E32" i="17"/>
  <c r="D32" i="17"/>
  <c r="C32" i="17"/>
  <c r="B32" i="17"/>
  <c r="J19" i="17"/>
  <c r="J22" i="17" s="1"/>
  <c r="J24" i="17" s="1"/>
  <c r="C19" i="17"/>
  <c r="C22" i="17" s="1"/>
  <c r="C24" i="17" s="1"/>
  <c r="B19" i="17"/>
  <c r="B22" i="17" s="1"/>
  <c r="B24" i="17" s="1"/>
  <c r="K18" i="17"/>
  <c r="J18" i="17"/>
  <c r="I18" i="17"/>
  <c r="H18" i="17"/>
  <c r="G18" i="17"/>
  <c r="F18" i="17"/>
  <c r="E18" i="17"/>
  <c r="D18" i="17"/>
  <c r="D19" i="17" s="1"/>
  <c r="D22" i="17" s="1"/>
  <c r="D24" i="17" s="1"/>
  <c r="C18" i="17"/>
  <c r="B18" i="17"/>
  <c r="K10" i="17"/>
  <c r="K19" i="17" s="1"/>
  <c r="K22" i="17" s="1"/>
  <c r="K24" i="17" s="1"/>
  <c r="J10" i="17"/>
  <c r="I10" i="17"/>
  <c r="I19" i="17" s="1"/>
  <c r="I22" i="17" s="1"/>
  <c r="I24" i="17" s="1"/>
  <c r="H10" i="17"/>
  <c r="H19" i="17" s="1"/>
  <c r="H22" i="17" s="1"/>
  <c r="H24" i="17" s="1"/>
  <c r="G10" i="17"/>
  <c r="G19" i="17" s="1"/>
  <c r="G22" i="17" s="1"/>
  <c r="G24" i="17" s="1"/>
  <c r="F10" i="17"/>
  <c r="F19" i="17" s="1"/>
  <c r="F22" i="17" s="1"/>
  <c r="F24" i="17" s="1"/>
  <c r="E10" i="17"/>
  <c r="D10" i="17"/>
  <c r="C10" i="17"/>
  <c r="B10" i="17"/>
  <c r="I49" i="18"/>
  <c r="I50" i="18" s="1"/>
  <c r="K32" i="18"/>
  <c r="J32" i="18"/>
  <c r="I32" i="18"/>
  <c r="H32" i="18"/>
  <c r="G32" i="18"/>
  <c r="F32" i="18"/>
  <c r="E32" i="18"/>
  <c r="D32" i="18"/>
  <c r="C32" i="18"/>
  <c r="B32" i="18"/>
  <c r="K18" i="18"/>
  <c r="J18" i="18"/>
  <c r="J19" i="18" s="1"/>
  <c r="J22" i="18" s="1"/>
  <c r="J24" i="18" s="1"/>
  <c r="I18" i="18"/>
  <c r="H18" i="18"/>
  <c r="G18" i="18"/>
  <c r="F18" i="18"/>
  <c r="E18" i="18"/>
  <c r="D18" i="18"/>
  <c r="C18" i="18"/>
  <c r="C19" i="18" s="1"/>
  <c r="C22" i="18" s="1"/>
  <c r="C24" i="18" s="1"/>
  <c r="B18" i="18"/>
  <c r="K10" i="18"/>
  <c r="K19" i="18" s="1"/>
  <c r="K22" i="18" s="1"/>
  <c r="K24" i="18" s="1"/>
  <c r="J10" i="18"/>
  <c r="I10" i="18"/>
  <c r="I19" i="18" s="1"/>
  <c r="I22" i="18" s="1"/>
  <c r="I24" i="18" s="1"/>
  <c r="H10" i="18"/>
  <c r="H19" i="18" s="1"/>
  <c r="H22" i="18" s="1"/>
  <c r="H24" i="18" s="1"/>
  <c r="G10" i="18"/>
  <c r="G19" i="18" s="1"/>
  <c r="G22" i="18" s="1"/>
  <c r="G24" i="18" s="1"/>
  <c r="F10" i="18"/>
  <c r="F19" i="18" s="1"/>
  <c r="F22" i="18" s="1"/>
  <c r="F24" i="18" s="1"/>
  <c r="E10" i="18"/>
  <c r="E19" i="18" s="1"/>
  <c r="E22" i="18" s="1"/>
  <c r="E24" i="18" s="1"/>
  <c r="D10" i="18"/>
  <c r="C10" i="18"/>
  <c r="B10" i="18"/>
  <c r="B19" i="18" s="1"/>
  <c r="B22" i="18" s="1"/>
  <c r="B24" i="18" s="1"/>
  <c r="J49" i="19"/>
  <c r="J50" i="19" s="1"/>
  <c r="C49" i="19"/>
  <c r="C50" i="19" s="1"/>
  <c r="B49" i="19"/>
  <c r="B50" i="19" s="1"/>
  <c r="K32" i="19"/>
  <c r="J32" i="19"/>
  <c r="I32" i="19"/>
  <c r="H32" i="19"/>
  <c r="G32" i="19"/>
  <c r="F32" i="19"/>
  <c r="E32" i="19"/>
  <c r="D32" i="19"/>
  <c r="C32" i="19"/>
  <c r="B32" i="19"/>
  <c r="J19" i="19"/>
  <c r="J22" i="19" s="1"/>
  <c r="J24" i="19" s="1"/>
  <c r="C19" i="19"/>
  <c r="C22" i="19" s="1"/>
  <c r="C24" i="19" s="1"/>
  <c r="B19" i="19"/>
  <c r="B22" i="19" s="1"/>
  <c r="B24" i="19" s="1"/>
  <c r="K18" i="19"/>
  <c r="J18" i="19"/>
  <c r="I18" i="19"/>
  <c r="H18" i="19"/>
  <c r="G18" i="19"/>
  <c r="F18" i="19"/>
  <c r="E18" i="19"/>
  <c r="D18" i="19"/>
  <c r="D19" i="19" s="1"/>
  <c r="D22" i="19" s="1"/>
  <c r="D24" i="19" s="1"/>
  <c r="C18" i="19"/>
  <c r="B18" i="19"/>
  <c r="K10" i="19"/>
  <c r="K19" i="19" s="1"/>
  <c r="K22" i="19" s="1"/>
  <c r="K24" i="19" s="1"/>
  <c r="J10" i="19"/>
  <c r="I10" i="19"/>
  <c r="I19" i="19" s="1"/>
  <c r="I22" i="19" s="1"/>
  <c r="I24" i="19" s="1"/>
  <c r="H10" i="19"/>
  <c r="H19" i="19" s="1"/>
  <c r="H22" i="19" s="1"/>
  <c r="H24" i="19" s="1"/>
  <c r="G10" i="19"/>
  <c r="G19" i="19" s="1"/>
  <c r="G22" i="19" s="1"/>
  <c r="G24" i="19" s="1"/>
  <c r="F10" i="19"/>
  <c r="F19" i="19" s="1"/>
  <c r="F22" i="19" s="1"/>
  <c r="F24" i="19" s="1"/>
  <c r="E10" i="19"/>
  <c r="D10" i="19"/>
  <c r="C10" i="19"/>
  <c r="B10" i="19"/>
  <c r="K32" i="20"/>
  <c r="J32" i="20"/>
  <c r="I32" i="20"/>
  <c r="H32" i="20"/>
  <c r="G32" i="20"/>
  <c r="F32" i="20"/>
  <c r="E32" i="20"/>
  <c r="D32" i="20"/>
  <c r="C32" i="20"/>
  <c r="B32" i="20"/>
  <c r="B19" i="20"/>
  <c r="B22" i="20" s="1"/>
  <c r="B24" i="20" s="1"/>
  <c r="K18" i="20"/>
  <c r="J18" i="20"/>
  <c r="I18" i="20"/>
  <c r="H18" i="20"/>
  <c r="G18" i="20"/>
  <c r="F18" i="20"/>
  <c r="E18" i="20"/>
  <c r="D18" i="20"/>
  <c r="C18" i="20"/>
  <c r="B18" i="20"/>
  <c r="K10" i="20"/>
  <c r="K19" i="20" s="1"/>
  <c r="K22" i="20" s="1"/>
  <c r="K24" i="20" s="1"/>
  <c r="J10" i="20"/>
  <c r="I10" i="20"/>
  <c r="I19" i="20" s="1"/>
  <c r="I22" i="20" s="1"/>
  <c r="I24" i="20" s="1"/>
  <c r="H10" i="20"/>
  <c r="G10" i="20"/>
  <c r="G19" i="20" s="1"/>
  <c r="G22" i="20" s="1"/>
  <c r="G24" i="20" s="1"/>
  <c r="F10" i="20"/>
  <c r="F19" i="20" s="1"/>
  <c r="F22" i="20" s="1"/>
  <c r="F24" i="20" s="1"/>
  <c r="E10" i="20"/>
  <c r="E19" i="20" s="1"/>
  <c r="E22" i="20" s="1"/>
  <c r="E24" i="20" s="1"/>
  <c r="D10" i="20"/>
  <c r="C10" i="20"/>
  <c r="C19" i="20" s="1"/>
  <c r="C22" i="20" s="1"/>
  <c r="C24" i="20" s="1"/>
  <c r="B10" i="20"/>
  <c r="G50" i="21"/>
  <c r="K32" i="21"/>
  <c r="J32" i="21"/>
  <c r="I32" i="21"/>
  <c r="H32" i="21"/>
  <c r="G32" i="21"/>
  <c r="F32" i="21"/>
  <c r="E32" i="21"/>
  <c r="D32" i="21"/>
  <c r="C32" i="21"/>
  <c r="B32" i="21"/>
  <c r="K19" i="21"/>
  <c r="K22" i="21" s="1"/>
  <c r="K24" i="21" s="1"/>
  <c r="C19" i="21"/>
  <c r="C22" i="21" s="1"/>
  <c r="C24" i="21" s="1"/>
  <c r="K18" i="21"/>
  <c r="J18" i="21"/>
  <c r="I18" i="21"/>
  <c r="H18" i="21"/>
  <c r="G18" i="21"/>
  <c r="F18" i="21"/>
  <c r="E18" i="21"/>
  <c r="D18" i="21"/>
  <c r="C18" i="21"/>
  <c r="B18" i="21"/>
  <c r="K10" i="21"/>
  <c r="J10" i="21"/>
  <c r="J19" i="21" s="1"/>
  <c r="J22" i="21" s="1"/>
  <c r="J24" i="21" s="1"/>
  <c r="I10" i="21"/>
  <c r="I19" i="21" s="1"/>
  <c r="I22" i="21" s="1"/>
  <c r="I24" i="21" s="1"/>
  <c r="H10" i="21"/>
  <c r="G10" i="21"/>
  <c r="G19" i="21" s="1"/>
  <c r="G22" i="21" s="1"/>
  <c r="G24" i="21" s="1"/>
  <c r="F10" i="21"/>
  <c r="E10" i="21"/>
  <c r="D10" i="21"/>
  <c r="C10" i="21"/>
  <c r="B10" i="21"/>
  <c r="B19" i="21" s="1"/>
  <c r="B22" i="21" s="1"/>
  <c r="B24" i="21" s="1"/>
  <c r="C49" i="22"/>
  <c r="C50" i="22" s="1"/>
  <c r="K32" i="22"/>
  <c r="J32" i="22"/>
  <c r="I32" i="22"/>
  <c r="H32" i="22"/>
  <c r="G32" i="22"/>
  <c r="F32" i="22"/>
  <c r="E32" i="22"/>
  <c r="D32" i="22"/>
  <c r="C32" i="22"/>
  <c r="B32" i="22"/>
  <c r="J19" i="22"/>
  <c r="J22" i="22" s="1"/>
  <c r="J24" i="22" s="1"/>
  <c r="B19" i="22"/>
  <c r="B22" i="22" s="1"/>
  <c r="B24" i="22" s="1"/>
  <c r="K18" i="22"/>
  <c r="J18" i="22"/>
  <c r="I18" i="22"/>
  <c r="I19" i="22" s="1"/>
  <c r="I22" i="22" s="1"/>
  <c r="I24" i="22" s="1"/>
  <c r="H18" i="22"/>
  <c r="G18" i="22"/>
  <c r="F18" i="22"/>
  <c r="E18" i="22"/>
  <c r="D18" i="22"/>
  <c r="D19" i="22" s="1"/>
  <c r="D22" i="22" s="1"/>
  <c r="D24" i="22" s="1"/>
  <c r="C18" i="22"/>
  <c r="B18" i="22"/>
  <c r="K10" i="22"/>
  <c r="K19" i="22" s="1"/>
  <c r="K22" i="22" s="1"/>
  <c r="K24" i="22" s="1"/>
  <c r="J10" i="22"/>
  <c r="I10" i="22"/>
  <c r="H10" i="22"/>
  <c r="H19" i="22" s="1"/>
  <c r="H22" i="22" s="1"/>
  <c r="H24" i="22" s="1"/>
  <c r="G10" i="22"/>
  <c r="G19" i="22" s="1"/>
  <c r="G22" i="22" s="1"/>
  <c r="G24" i="22" s="1"/>
  <c r="F10" i="22"/>
  <c r="F19" i="22" s="1"/>
  <c r="F22" i="22" s="1"/>
  <c r="F24" i="22" s="1"/>
  <c r="E10" i="22"/>
  <c r="D10" i="22"/>
  <c r="C10" i="22"/>
  <c r="C19" i="22" s="1"/>
  <c r="C22" i="22" s="1"/>
  <c r="C24" i="22" s="1"/>
  <c r="B10" i="22"/>
  <c r="C49" i="23"/>
  <c r="C50" i="23" s="1"/>
  <c r="K32" i="23"/>
  <c r="J32" i="23"/>
  <c r="I32" i="23"/>
  <c r="H32" i="23"/>
  <c r="G32" i="23"/>
  <c r="F32" i="23"/>
  <c r="E32" i="23"/>
  <c r="D32" i="23"/>
  <c r="C32" i="23"/>
  <c r="B32" i="23"/>
  <c r="G24" i="23"/>
  <c r="F24" i="23"/>
  <c r="C19" i="23"/>
  <c r="C22" i="23" s="1"/>
  <c r="C24" i="23" s="1"/>
  <c r="K18" i="23"/>
  <c r="J18" i="23"/>
  <c r="I18" i="23"/>
  <c r="H18" i="23"/>
  <c r="G18" i="23"/>
  <c r="F18" i="23"/>
  <c r="E18" i="23"/>
  <c r="D18" i="23"/>
  <c r="C18" i="23"/>
  <c r="B18" i="23"/>
  <c r="K10" i="23"/>
  <c r="K19" i="23" s="1"/>
  <c r="K22" i="23" s="1"/>
  <c r="K24" i="23" s="1"/>
  <c r="J10" i="23"/>
  <c r="J19" i="23" s="1"/>
  <c r="J22" i="23" s="1"/>
  <c r="J24" i="23" s="1"/>
  <c r="I10" i="23"/>
  <c r="H10" i="23"/>
  <c r="G10" i="23"/>
  <c r="G19" i="23" s="1"/>
  <c r="G22" i="23" s="1"/>
  <c r="F10" i="23"/>
  <c r="F19" i="23" s="1"/>
  <c r="F22" i="23" s="1"/>
  <c r="E10" i="23"/>
  <c r="E19" i="23" s="1"/>
  <c r="E22" i="23" s="1"/>
  <c r="E24" i="23" s="1"/>
  <c r="D10" i="23"/>
  <c r="C10" i="23"/>
  <c r="B10" i="23"/>
  <c r="B19" i="23" s="1"/>
  <c r="B22" i="23" s="1"/>
  <c r="B24" i="23" s="1"/>
  <c r="I49" i="24"/>
  <c r="I50" i="24" s="1"/>
  <c r="K32" i="24"/>
  <c r="J32" i="24"/>
  <c r="I32" i="24"/>
  <c r="H32" i="24"/>
  <c r="G32" i="24"/>
  <c r="F32" i="24"/>
  <c r="E32" i="24"/>
  <c r="D32" i="24"/>
  <c r="C32" i="24"/>
  <c r="B32" i="24"/>
  <c r="D19" i="24"/>
  <c r="D22" i="24" s="1"/>
  <c r="D24" i="24" s="1"/>
  <c r="K18" i="24"/>
  <c r="J18" i="24"/>
  <c r="I18" i="24"/>
  <c r="H18" i="24"/>
  <c r="G18" i="24"/>
  <c r="F18" i="24"/>
  <c r="E18" i="24"/>
  <c r="D18" i="24"/>
  <c r="C18" i="24"/>
  <c r="B18" i="24"/>
  <c r="K10" i="24"/>
  <c r="J10" i="24"/>
  <c r="J19" i="24" s="1"/>
  <c r="J22" i="24" s="1"/>
  <c r="J24" i="24" s="1"/>
  <c r="I10" i="24"/>
  <c r="H10" i="24"/>
  <c r="G10" i="24"/>
  <c r="G19" i="24" s="1"/>
  <c r="G22" i="24" s="1"/>
  <c r="G24" i="24" s="1"/>
  <c r="F10" i="24"/>
  <c r="E10" i="24"/>
  <c r="D10" i="24"/>
  <c r="C10" i="24"/>
  <c r="B10" i="24"/>
  <c r="B19" i="24" s="1"/>
  <c r="B22" i="24" s="1"/>
  <c r="B24" i="24" s="1"/>
  <c r="D49" i="25"/>
  <c r="D50" i="25" s="1"/>
  <c r="K32" i="25"/>
  <c r="J32" i="25"/>
  <c r="I32" i="25"/>
  <c r="H32" i="25"/>
  <c r="G32" i="25"/>
  <c r="F32" i="25"/>
  <c r="E32" i="25"/>
  <c r="D32" i="25"/>
  <c r="C32" i="25"/>
  <c r="B32" i="25"/>
  <c r="J19" i="25"/>
  <c r="J22" i="25" s="1"/>
  <c r="J24" i="25" s="1"/>
  <c r="E19" i="25"/>
  <c r="E22" i="25" s="1"/>
  <c r="E24" i="25" s="1"/>
  <c r="B19" i="25"/>
  <c r="B22" i="25" s="1"/>
  <c r="B24" i="25" s="1"/>
  <c r="K18" i="25"/>
  <c r="J18" i="25"/>
  <c r="I18" i="25"/>
  <c r="H18" i="25"/>
  <c r="G18" i="25"/>
  <c r="G19" i="25" s="1"/>
  <c r="G22" i="25" s="1"/>
  <c r="G24" i="25" s="1"/>
  <c r="F18" i="25"/>
  <c r="E18" i="25"/>
  <c r="D18" i="25"/>
  <c r="D19" i="25" s="1"/>
  <c r="D22" i="25" s="1"/>
  <c r="D24" i="25" s="1"/>
  <c r="C18" i="25"/>
  <c r="B18" i="25"/>
  <c r="K10" i="25"/>
  <c r="K19" i="25" s="1"/>
  <c r="K22" i="25" s="1"/>
  <c r="K24" i="25" s="1"/>
  <c r="J10" i="25"/>
  <c r="I10" i="25"/>
  <c r="H10" i="25"/>
  <c r="H19" i="25" s="1"/>
  <c r="H22" i="25" s="1"/>
  <c r="H24" i="25" s="1"/>
  <c r="G10" i="25"/>
  <c r="F10" i="25"/>
  <c r="E10" i="25"/>
  <c r="D10" i="25"/>
  <c r="C10" i="25"/>
  <c r="C19" i="25" s="1"/>
  <c r="C22" i="25" s="1"/>
  <c r="C24" i="25" s="1"/>
  <c r="B10" i="25"/>
  <c r="G49" i="26"/>
  <c r="G50" i="26" s="1"/>
  <c r="K32" i="26"/>
  <c r="J32" i="26"/>
  <c r="I32" i="26"/>
  <c r="H32" i="26"/>
  <c r="G32" i="26"/>
  <c r="F32" i="26"/>
  <c r="E32" i="26"/>
  <c r="D32" i="26"/>
  <c r="C32" i="26"/>
  <c r="B32" i="26"/>
  <c r="K18" i="26"/>
  <c r="J18" i="26"/>
  <c r="J19" i="26" s="1"/>
  <c r="J22" i="26" s="1"/>
  <c r="J24" i="26" s="1"/>
  <c r="I18" i="26"/>
  <c r="H18" i="26"/>
  <c r="G18" i="26"/>
  <c r="F18" i="26"/>
  <c r="E18" i="26"/>
  <c r="D18" i="26"/>
  <c r="C18" i="26"/>
  <c r="B18" i="26"/>
  <c r="B19" i="26" s="1"/>
  <c r="B22" i="26" s="1"/>
  <c r="B24" i="26" s="1"/>
  <c r="K10" i="26"/>
  <c r="K19" i="26" s="1"/>
  <c r="K22" i="26" s="1"/>
  <c r="K24" i="26" s="1"/>
  <c r="J10" i="26"/>
  <c r="I10" i="26"/>
  <c r="I19" i="26" s="1"/>
  <c r="I22" i="26" s="1"/>
  <c r="I24" i="26" s="1"/>
  <c r="H10" i="26"/>
  <c r="G10" i="26"/>
  <c r="F10" i="26"/>
  <c r="E10" i="26"/>
  <c r="D10" i="26"/>
  <c r="D19" i="26" s="1"/>
  <c r="D22" i="26" s="1"/>
  <c r="D24" i="26" s="1"/>
  <c r="C10" i="26"/>
  <c r="C19" i="26" s="1"/>
  <c r="C22" i="26" s="1"/>
  <c r="C24" i="26" s="1"/>
  <c r="B10" i="26"/>
  <c r="K49" i="27"/>
  <c r="K50" i="27" s="1"/>
  <c r="C49" i="27"/>
  <c r="C50" i="27" s="1"/>
  <c r="K32" i="27"/>
  <c r="J32" i="27"/>
  <c r="I32" i="27"/>
  <c r="H32" i="27"/>
  <c r="G32" i="27"/>
  <c r="F32" i="27"/>
  <c r="E32" i="27"/>
  <c r="D32" i="27"/>
  <c r="C32" i="27"/>
  <c r="B32" i="27"/>
  <c r="G19" i="27"/>
  <c r="G22" i="27" s="1"/>
  <c r="G24" i="27" s="1"/>
  <c r="K18" i="27"/>
  <c r="J18" i="27"/>
  <c r="I18" i="27"/>
  <c r="H18" i="27"/>
  <c r="G18" i="27"/>
  <c r="F18" i="27"/>
  <c r="E18" i="27"/>
  <c r="D18" i="27"/>
  <c r="D19" i="27" s="1"/>
  <c r="D22" i="27" s="1"/>
  <c r="D24" i="27" s="1"/>
  <c r="C18" i="27"/>
  <c r="B18" i="27"/>
  <c r="K10" i="27"/>
  <c r="K19" i="27" s="1"/>
  <c r="K22" i="27" s="1"/>
  <c r="K24" i="27" s="1"/>
  <c r="J10" i="27"/>
  <c r="I10" i="27"/>
  <c r="I19" i="27" s="1"/>
  <c r="I22" i="27" s="1"/>
  <c r="I24" i="27" s="1"/>
  <c r="H10" i="27"/>
  <c r="G10" i="27"/>
  <c r="F10" i="27"/>
  <c r="F19" i="27" s="1"/>
  <c r="F22" i="27" s="1"/>
  <c r="F24" i="27" s="1"/>
  <c r="E10" i="27"/>
  <c r="E19" i="27" s="1"/>
  <c r="E22" i="27" s="1"/>
  <c r="E24" i="27" s="1"/>
  <c r="D10" i="27"/>
  <c r="C10" i="27"/>
  <c r="C19" i="27" s="1"/>
  <c r="C22" i="27" s="1"/>
  <c r="C24" i="27" s="1"/>
  <c r="B10" i="27"/>
  <c r="K32" i="28"/>
  <c r="J32" i="28"/>
  <c r="I32" i="28"/>
  <c r="H32" i="28"/>
  <c r="G32" i="28"/>
  <c r="F32" i="28"/>
  <c r="E32" i="28"/>
  <c r="D32" i="28"/>
  <c r="C32" i="28"/>
  <c r="B32" i="28"/>
  <c r="K18" i="28"/>
  <c r="K19" i="28" s="1"/>
  <c r="K22" i="28" s="1"/>
  <c r="K24" i="28" s="1"/>
  <c r="J18" i="28"/>
  <c r="I18" i="28"/>
  <c r="H18" i="28"/>
  <c r="G18" i="28"/>
  <c r="F18" i="28"/>
  <c r="E18" i="28"/>
  <c r="D18" i="28"/>
  <c r="C18" i="28"/>
  <c r="B18" i="28"/>
  <c r="K10" i="28"/>
  <c r="J10" i="28"/>
  <c r="J19" i="28" s="1"/>
  <c r="J22" i="28" s="1"/>
  <c r="J24" i="28" s="1"/>
  <c r="I10" i="28"/>
  <c r="H10" i="28"/>
  <c r="H19" i="28" s="1"/>
  <c r="H22" i="28" s="1"/>
  <c r="H24" i="28" s="1"/>
  <c r="G10" i="28"/>
  <c r="F10" i="28"/>
  <c r="E10" i="28"/>
  <c r="D10" i="28"/>
  <c r="D19" i="28" s="1"/>
  <c r="D22" i="28" s="1"/>
  <c r="D24" i="28" s="1"/>
  <c r="C10" i="28"/>
  <c r="B10" i="28"/>
  <c r="B19" i="28" s="1"/>
  <c r="B22" i="28" s="1"/>
  <c r="B24" i="28" s="1"/>
  <c r="K49" i="29"/>
  <c r="K50" i="29" s="1"/>
  <c r="D49" i="29"/>
  <c r="D50" i="29" s="1"/>
  <c r="C49" i="29"/>
  <c r="C50" i="29" s="1"/>
  <c r="K32" i="29"/>
  <c r="J32" i="29"/>
  <c r="I32" i="29"/>
  <c r="H32" i="29"/>
  <c r="G32" i="29"/>
  <c r="F32" i="29"/>
  <c r="E32" i="29"/>
  <c r="D32" i="29"/>
  <c r="C32" i="29"/>
  <c r="B32" i="29"/>
  <c r="G19" i="29"/>
  <c r="G22" i="29" s="1"/>
  <c r="G24" i="29" s="1"/>
  <c r="K18" i="29"/>
  <c r="J18" i="29"/>
  <c r="I18" i="29"/>
  <c r="H18" i="29"/>
  <c r="G18" i="29"/>
  <c r="F18" i="29"/>
  <c r="E18" i="29"/>
  <c r="D18" i="29"/>
  <c r="D19" i="29" s="1"/>
  <c r="D22" i="29" s="1"/>
  <c r="D24" i="29" s="1"/>
  <c r="C18" i="29"/>
  <c r="B18" i="29"/>
  <c r="K10" i="29"/>
  <c r="K19" i="29" s="1"/>
  <c r="K22" i="29" s="1"/>
  <c r="K24" i="29" s="1"/>
  <c r="J10" i="29"/>
  <c r="I10" i="29"/>
  <c r="I19" i="29" s="1"/>
  <c r="I22" i="29" s="1"/>
  <c r="I24" i="29" s="1"/>
  <c r="H10" i="29"/>
  <c r="G10" i="29"/>
  <c r="F10" i="29"/>
  <c r="F19" i="29" s="1"/>
  <c r="F22" i="29" s="1"/>
  <c r="F24" i="29" s="1"/>
  <c r="E10" i="29"/>
  <c r="E19" i="29" s="1"/>
  <c r="E22" i="29" s="1"/>
  <c r="E24" i="29" s="1"/>
  <c r="D10" i="29"/>
  <c r="C10" i="29"/>
  <c r="C19" i="29" s="1"/>
  <c r="C22" i="29" s="1"/>
  <c r="C24" i="29" s="1"/>
  <c r="B10" i="29"/>
  <c r="F49" i="30"/>
  <c r="F50" i="30" s="1"/>
  <c r="K32" i="30"/>
  <c r="J32" i="30"/>
  <c r="I32" i="30"/>
  <c r="H32" i="30"/>
  <c r="G32" i="30"/>
  <c r="F32" i="30"/>
  <c r="E32" i="30"/>
  <c r="D32" i="30"/>
  <c r="C32" i="30"/>
  <c r="B32" i="30"/>
  <c r="G19" i="30"/>
  <c r="G22" i="30" s="1"/>
  <c r="G24" i="30" s="1"/>
  <c r="K18" i="30"/>
  <c r="J18" i="30"/>
  <c r="I18" i="30"/>
  <c r="H18" i="30"/>
  <c r="G18" i="30"/>
  <c r="F18" i="30"/>
  <c r="E18" i="30"/>
  <c r="D18" i="30"/>
  <c r="C18" i="30"/>
  <c r="B18" i="30"/>
  <c r="K10" i="30"/>
  <c r="K19" i="30" s="1"/>
  <c r="K22" i="30" s="1"/>
  <c r="K24" i="30" s="1"/>
  <c r="J10" i="30"/>
  <c r="I10" i="30"/>
  <c r="I19" i="30" s="1"/>
  <c r="I22" i="30" s="1"/>
  <c r="I24" i="30" s="1"/>
  <c r="H10" i="30"/>
  <c r="H19" i="30" s="1"/>
  <c r="H22" i="30" s="1"/>
  <c r="H24" i="30" s="1"/>
  <c r="G10" i="30"/>
  <c r="F10" i="30"/>
  <c r="F19" i="30" s="1"/>
  <c r="F22" i="30" s="1"/>
  <c r="F24" i="30" s="1"/>
  <c r="E10" i="30"/>
  <c r="D10" i="30"/>
  <c r="D19" i="30" s="1"/>
  <c r="D22" i="30" s="1"/>
  <c r="D24" i="30" s="1"/>
  <c r="C10" i="30"/>
  <c r="C19" i="30" s="1"/>
  <c r="C22" i="30" s="1"/>
  <c r="C24" i="30" s="1"/>
  <c r="B10" i="30"/>
  <c r="G49" i="31"/>
  <c r="G50" i="31" s="1"/>
  <c r="E49" i="31"/>
  <c r="E50" i="31" s="1"/>
  <c r="D49" i="31"/>
  <c r="D50" i="31" s="1"/>
  <c r="K32" i="31"/>
  <c r="J32" i="31"/>
  <c r="I32" i="31"/>
  <c r="H32" i="31"/>
  <c r="G32" i="31"/>
  <c r="F32" i="31"/>
  <c r="E32" i="31"/>
  <c r="D32" i="31"/>
  <c r="C32" i="31"/>
  <c r="B32" i="31"/>
  <c r="F22" i="31"/>
  <c r="F24" i="31" s="1"/>
  <c r="F19" i="31"/>
  <c r="K18" i="31"/>
  <c r="J18" i="31"/>
  <c r="I18" i="31"/>
  <c r="H18" i="31"/>
  <c r="G18" i="31"/>
  <c r="G19" i="31" s="1"/>
  <c r="G22" i="31" s="1"/>
  <c r="G24" i="31" s="1"/>
  <c r="F18" i="31"/>
  <c r="E18" i="31"/>
  <c r="E19" i="31" s="1"/>
  <c r="E22" i="31" s="1"/>
  <c r="E24" i="31" s="1"/>
  <c r="D18" i="31"/>
  <c r="C18" i="31"/>
  <c r="B18" i="31"/>
  <c r="K10" i="31"/>
  <c r="J10" i="31"/>
  <c r="I10" i="31"/>
  <c r="I19" i="31" s="1"/>
  <c r="I22" i="31" s="1"/>
  <c r="I24" i="31" s="1"/>
  <c r="H10" i="31"/>
  <c r="H19" i="31" s="1"/>
  <c r="H22" i="31" s="1"/>
  <c r="H24" i="31" s="1"/>
  <c r="G10" i="31"/>
  <c r="F10" i="31"/>
  <c r="E10" i="31"/>
  <c r="D10" i="31"/>
  <c r="D19" i="31" s="1"/>
  <c r="D22" i="31" s="1"/>
  <c r="D24" i="31" s="1"/>
  <c r="C10" i="31"/>
  <c r="B10" i="31"/>
  <c r="K49" i="1"/>
  <c r="K50" i="1" s="1"/>
  <c r="K32" i="1"/>
  <c r="J32" i="1"/>
  <c r="I32" i="1"/>
  <c r="H32" i="1"/>
  <c r="G32" i="1"/>
  <c r="F32" i="1"/>
  <c r="E32" i="1"/>
  <c r="D32" i="1"/>
  <c r="C32" i="1"/>
  <c r="B32" i="1"/>
  <c r="F19" i="1"/>
  <c r="F22" i="1" s="1"/>
  <c r="F24" i="1" s="1"/>
  <c r="K18" i="1"/>
  <c r="J18" i="1"/>
  <c r="I18" i="1"/>
  <c r="H18" i="1"/>
  <c r="H19" i="1" s="1"/>
  <c r="H22" i="1" s="1"/>
  <c r="H24" i="1" s="1"/>
  <c r="G18" i="1"/>
  <c r="F18" i="1"/>
  <c r="E18" i="1"/>
  <c r="D18" i="1"/>
  <c r="C18" i="1"/>
  <c r="B18" i="1"/>
  <c r="K10" i="1"/>
  <c r="K19" i="1" s="1"/>
  <c r="K22" i="1" s="1"/>
  <c r="K24" i="1" s="1"/>
  <c r="J10" i="1"/>
  <c r="J19" i="1" s="1"/>
  <c r="J22" i="1" s="1"/>
  <c r="J24" i="1" s="1"/>
  <c r="I10" i="1"/>
  <c r="I19" i="1" s="1"/>
  <c r="I22" i="1" s="1"/>
  <c r="I24" i="1" s="1"/>
  <c r="H10" i="1"/>
  <c r="G10" i="1"/>
  <c r="F10" i="1"/>
  <c r="E10" i="1"/>
  <c r="E19" i="1" s="1"/>
  <c r="E22" i="1" s="1"/>
  <c r="E24" i="1" s="1"/>
  <c r="D10" i="1"/>
  <c r="D19" i="1" s="1"/>
  <c r="D22" i="1" s="1"/>
  <c r="D24" i="1" s="1"/>
  <c r="C10" i="1"/>
  <c r="C19" i="1" s="1"/>
  <c r="C22" i="1" s="1"/>
  <c r="C24" i="1" s="1"/>
  <c r="B10" i="1"/>
  <c r="B19" i="1" s="1"/>
  <c r="B22" i="1" s="1"/>
  <c r="B24" i="1" s="1"/>
  <c r="B19" i="30" l="1"/>
  <c r="B22" i="30" s="1"/>
  <c r="B24" i="30" s="1"/>
  <c r="J19" i="30"/>
  <c r="J22" i="30" s="1"/>
  <c r="J24" i="30" s="1"/>
  <c r="E19" i="24"/>
  <c r="E22" i="24" s="1"/>
  <c r="E24" i="24" s="1"/>
  <c r="G19" i="3"/>
  <c r="G22" i="3" s="1"/>
  <c r="G24" i="3" s="1"/>
  <c r="G19" i="2"/>
  <c r="G22" i="2" s="1"/>
  <c r="G24" i="2" s="1"/>
  <c r="H19" i="6"/>
  <c r="H22" i="6" s="1"/>
  <c r="H24" i="6" s="1"/>
  <c r="G19" i="5"/>
  <c r="G22" i="5" s="1"/>
  <c r="G24" i="5" s="1"/>
  <c r="D19" i="20"/>
  <c r="D22" i="20" s="1"/>
  <c r="D24" i="20" s="1"/>
  <c r="I19" i="25"/>
  <c r="I22" i="25" s="1"/>
  <c r="I24" i="25" s="1"/>
  <c r="J19" i="20"/>
  <c r="J22" i="20" s="1"/>
  <c r="J24" i="20" s="1"/>
  <c r="C19" i="28"/>
  <c r="C22" i="28" s="1"/>
  <c r="C24" i="28" s="1"/>
  <c r="K70" i="30"/>
  <c r="K75" i="30" s="1"/>
  <c r="K49" i="30" s="1"/>
  <c r="K50" i="30" s="1"/>
  <c r="I19" i="13"/>
  <c r="I22" i="13" s="1"/>
  <c r="I24" i="13" s="1"/>
  <c r="I19" i="5"/>
  <c r="I22" i="5" s="1"/>
  <c r="I24" i="5" s="1"/>
  <c r="I19" i="3"/>
  <c r="I22" i="3" s="1"/>
  <c r="I24" i="3" s="1"/>
  <c r="I19" i="2"/>
  <c r="I22" i="2" s="1"/>
  <c r="I24" i="2" s="1"/>
  <c r="D70" i="1"/>
  <c r="D75" i="1" s="1"/>
  <c r="D49" i="1" s="1"/>
  <c r="D50" i="1" s="1"/>
  <c r="E70" i="30"/>
  <c r="E75" i="30" s="1"/>
  <c r="E49" i="30" s="1"/>
  <c r="E50" i="30" s="1"/>
  <c r="D70" i="28"/>
  <c r="D75" i="28" s="1"/>
  <c r="D49" i="28" s="1"/>
  <c r="D50" i="28" s="1"/>
  <c r="D70" i="23"/>
  <c r="D75" i="23" s="1"/>
  <c r="D49" i="23" s="1"/>
  <c r="D50" i="23" s="1"/>
  <c r="K70" i="21"/>
  <c r="K75" i="21" s="1"/>
  <c r="K49" i="21" s="1"/>
  <c r="K50" i="21" s="1"/>
  <c r="B19" i="31"/>
  <c r="B22" i="31" s="1"/>
  <c r="B24" i="31" s="1"/>
  <c r="J19" i="31"/>
  <c r="J22" i="31" s="1"/>
  <c r="J24" i="31" s="1"/>
  <c r="E19" i="30"/>
  <c r="E22" i="30" s="1"/>
  <c r="E24" i="30" s="1"/>
  <c r="F19" i="28"/>
  <c r="F22" i="28" s="1"/>
  <c r="F24" i="28" s="1"/>
  <c r="G19" i="26"/>
  <c r="G22" i="26" s="1"/>
  <c r="G24" i="26" s="1"/>
  <c r="E19" i="26"/>
  <c r="E22" i="26" s="1"/>
  <c r="E24" i="26" s="1"/>
  <c r="H19" i="24"/>
  <c r="H22" i="24" s="1"/>
  <c r="H24" i="24" s="1"/>
  <c r="H19" i="23"/>
  <c r="H22" i="23" s="1"/>
  <c r="H24" i="23" s="1"/>
  <c r="E19" i="21"/>
  <c r="E22" i="21" s="1"/>
  <c r="E24" i="21" s="1"/>
  <c r="D19" i="16"/>
  <c r="D22" i="16" s="1"/>
  <c r="D24" i="16" s="1"/>
  <c r="H19" i="15"/>
  <c r="H22" i="15" s="1"/>
  <c r="H24" i="15" s="1"/>
  <c r="D19" i="13"/>
  <c r="D22" i="13" s="1"/>
  <c r="D24" i="13" s="1"/>
  <c r="H19" i="9"/>
  <c r="H22" i="9" s="1"/>
  <c r="H24" i="9" s="1"/>
  <c r="D19" i="8"/>
  <c r="D22" i="8" s="1"/>
  <c r="D24" i="8" s="1"/>
  <c r="E19" i="7"/>
  <c r="E22" i="7" s="1"/>
  <c r="E24" i="7" s="1"/>
  <c r="E19" i="6"/>
  <c r="E22" i="6" s="1"/>
  <c r="E24" i="6" s="1"/>
  <c r="D19" i="5"/>
  <c r="D22" i="5" s="1"/>
  <c r="D24" i="5" s="1"/>
  <c r="D19" i="3"/>
  <c r="D22" i="3" s="1"/>
  <c r="D24" i="3" s="1"/>
  <c r="D19" i="2"/>
  <c r="D22" i="2" s="1"/>
  <c r="D24" i="2" s="1"/>
  <c r="G70" i="1"/>
  <c r="G75" i="1" s="1"/>
  <c r="G49" i="1" s="1"/>
  <c r="G50" i="1" s="1"/>
  <c r="E70" i="1"/>
  <c r="E75" i="1" s="1"/>
  <c r="E49" i="1" s="1"/>
  <c r="E50" i="1" s="1"/>
  <c r="G70" i="28"/>
  <c r="G75" i="28" s="1"/>
  <c r="G49" i="28" s="1"/>
  <c r="G50" i="28" s="1"/>
  <c r="E70" i="28"/>
  <c r="E75" i="28" s="1"/>
  <c r="E49" i="28" s="1"/>
  <c r="E50" i="28" s="1"/>
  <c r="H70" i="24"/>
  <c r="H75" i="24" s="1"/>
  <c r="H49" i="24" s="1"/>
  <c r="H50" i="24" s="1"/>
  <c r="E70" i="22"/>
  <c r="E75" i="22" s="1"/>
  <c r="E49" i="22" s="1"/>
  <c r="E50" i="22" s="1"/>
  <c r="B74" i="22"/>
  <c r="B73" i="22" s="1"/>
  <c r="B74" i="21"/>
  <c r="B73" i="21" s="1"/>
  <c r="F70" i="19"/>
  <c r="F75" i="19" s="1"/>
  <c r="F49" i="19" s="1"/>
  <c r="F50" i="19" s="1"/>
  <c r="D70" i="19"/>
  <c r="D75" i="19" s="1"/>
  <c r="D49" i="19" s="1"/>
  <c r="D50" i="19" s="1"/>
  <c r="B74" i="19"/>
  <c r="B73" i="19" s="1"/>
  <c r="C70" i="18"/>
  <c r="C75" i="18" s="1"/>
  <c r="C49" i="18" s="1"/>
  <c r="C50" i="18" s="1"/>
  <c r="F70" i="17"/>
  <c r="F75" i="17" s="1"/>
  <c r="F49" i="17" s="1"/>
  <c r="F50" i="17" s="1"/>
  <c r="B74" i="16"/>
  <c r="B73" i="16" s="1"/>
  <c r="H70" i="3"/>
  <c r="H75" i="3" s="1"/>
  <c r="H49" i="3" s="1"/>
  <c r="H50" i="3" s="1"/>
  <c r="F70" i="3"/>
  <c r="F75" i="3" s="1"/>
  <c r="F49" i="3" s="1"/>
  <c r="F50" i="3" s="1"/>
  <c r="C19" i="31"/>
  <c r="C22" i="31" s="1"/>
  <c r="C24" i="31" s="1"/>
  <c r="K19" i="31"/>
  <c r="K22" i="31" s="1"/>
  <c r="K24" i="31" s="1"/>
  <c r="B19" i="29"/>
  <c r="B22" i="29" s="1"/>
  <c r="B24" i="29" s="1"/>
  <c r="J19" i="29"/>
  <c r="J22" i="29" s="1"/>
  <c r="J24" i="29" s="1"/>
  <c r="G19" i="28"/>
  <c r="G22" i="28" s="1"/>
  <c r="G24" i="28" s="1"/>
  <c r="E19" i="28"/>
  <c r="E22" i="28" s="1"/>
  <c r="E24" i="28" s="1"/>
  <c r="B19" i="27"/>
  <c r="B22" i="27" s="1"/>
  <c r="B24" i="27" s="1"/>
  <c r="J19" i="27"/>
  <c r="J22" i="27" s="1"/>
  <c r="J24" i="27" s="1"/>
  <c r="H19" i="26"/>
  <c r="H22" i="26" s="1"/>
  <c r="H24" i="26" s="1"/>
  <c r="I19" i="24"/>
  <c r="I22" i="24" s="1"/>
  <c r="I24" i="24" s="1"/>
  <c r="I19" i="23"/>
  <c r="I22" i="23" s="1"/>
  <c r="I24" i="23" s="1"/>
  <c r="F19" i="21"/>
  <c r="F22" i="21" s="1"/>
  <c r="F24" i="21" s="1"/>
  <c r="D19" i="21"/>
  <c r="D22" i="21" s="1"/>
  <c r="D24" i="21" s="1"/>
  <c r="H19" i="20"/>
  <c r="H22" i="20" s="1"/>
  <c r="H24" i="20" s="1"/>
  <c r="G19" i="16"/>
  <c r="G22" i="16" s="1"/>
  <c r="G24" i="16" s="1"/>
  <c r="C19" i="9"/>
  <c r="C22" i="9" s="1"/>
  <c r="C24" i="9" s="1"/>
  <c r="K19" i="9"/>
  <c r="K22" i="9" s="1"/>
  <c r="K24" i="9" s="1"/>
  <c r="E19" i="8"/>
  <c r="E22" i="8" s="1"/>
  <c r="E24" i="8" s="1"/>
  <c r="E19" i="2"/>
  <c r="E22" i="2" s="1"/>
  <c r="E24" i="2" s="1"/>
  <c r="I70" i="30"/>
  <c r="I75" i="30" s="1"/>
  <c r="I49" i="30" s="1"/>
  <c r="I50" i="30" s="1"/>
  <c r="F70" i="22"/>
  <c r="F75" i="22" s="1"/>
  <c r="F49" i="22" s="1"/>
  <c r="F50" i="22" s="1"/>
  <c r="F70" i="20"/>
  <c r="F75" i="20" s="1"/>
  <c r="F49" i="20" s="1"/>
  <c r="F50" i="20" s="1"/>
  <c r="B74" i="18"/>
  <c r="B73" i="18" s="1"/>
  <c r="B74" i="17"/>
  <c r="B73" i="17" s="1"/>
  <c r="F70" i="12"/>
  <c r="F75" i="12" s="1"/>
  <c r="F49" i="12" s="1"/>
  <c r="F50" i="12" s="1"/>
  <c r="I70" i="10"/>
  <c r="I75" i="10" s="1"/>
  <c r="I49" i="10" s="1"/>
  <c r="I50" i="10" s="1"/>
  <c r="I70" i="3"/>
  <c r="I75" i="3" s="1"/>
  <c r="I49" i="3" s="1"/>
  <c r="I50" i="3" s="1"/>
  <c r="G70" i="3"/>
  <c r="G75" i="3" s="1"/>
  <c r="G49" i="3" s="1"/>
  <c r="G50" i="3" s="1"/>
  <c r="G70" i="2"/>
  <c r="G75" i="2" s="1"/>
  <c r="G49" i="2" s="1"/>
  <c r="G50" i="2" s="1"/>
  <c r="H19" i="16"/>
  <c r="H22" i="16" s="1"/>
  <c r="H24" i="16" s="1"/>
  <c r="D19" i="9"/>
  <c r="D22" i="9" s="1"/>
  <c r="D24" i="9" s="1"/>
  <c r="I70" i="1"/>
  <c r="I75" i="1" s="1"/>
  <c r="I49" i="1" s="1"/>
  <c r="I50" i="1" s="1"/>
  <c r="B70" i="30"/>
  <c r="B75" i="30" s="1"/>
  <c r="B49" i="30" s="1"/>
  <c r="B50" i="30" s="1"/>
  <c r="J70" i="30"/>
  <c r="J75" i="30" s="1"/>
  <c r="J49" i="30" s="1"/>
  <c r="J50" i="30" s="1"/>
  <c r="G70" i="27"/>
  <c r="G75" i="27" s="1"/>
  <c r="G49" i="27" s="1"/>
  <c r="G50" i="27" s="1"/>
  <c r="B70" i="26"/>
  <c r="B75" i="26" s="1"/>
  <c r="B49" i="26" s="1"/>
  <c r="B50" i="26" s="1"/>
  <c r="J70" i="26"/>
  <c r="J75" i="26" s="1"/>
  <c r="J49" i="26" s="1"/>
  <c r="J50" i="26" s="1"/>
  <c r="B70" i="25"/>
  <c r="B75" i="25" s="1"/>
  <c r="B49" i="25" s="1"/>
  <c r="B50" i="25" s="1"/>
  <c r="J70" i="25"/>
  <c r="J75" i="25" s="1"/>
  <c r="J49" i="25" s="1"/>
  <c r="J50" i="25" s="1"/>
  <c r="B70" i="24"/>
  <c r="B75" i="24" s="1"/>
  <c r="B49" i="24" s="1"/>
  <c r="B50" i="24" s="1"/>
  <c r="J70" i="24"/>
  <c r="J75" i="24" s="1"/>
  <c r="J49" i="24" s="1"/>
  <c r="J50" i="24" s="1"/>
  <c r="I70" i="22"/>
  <c r="I75" i="22" s="1"/>
  <c r="I49" i="22" s="1"/>
  <c r="I50" i="22" s="1"/>
  <c r="H70" i="21"/>
  <c r="H75" i="21" s="1"/>
  <c r="H49" i="21" s="1"/>
  <c r="H50" i="21" s="1"/>
  <c r="I70" i="20"/>
  <c r="I75" i="20" s="1"/>
  <c r="I49" i="20" s="1"/>
  <c r="I50" i="20" s="1"/>
  <c r="G70" i="18"/>
  <c r="G75" i="18" s="1"/>
  <c r="G49" i="18" s="1"/>
  <c r="G50" i="18" s="1"/>
  <c r="I70" i="16"/>
  <c r="I75" i="16" s="1"/>
  <c r="I49" i="16" s="1"/>
  <c r="I50" i="16" s="1"/>
  <c r="I70" i="15"/>
  <c r="I75" i="15" s="1"/>
  <c r="I49" i="15" s="1"/>
  <c r="I50" i="15" s="1"/>
  <c r="I70" i="14"/>
  <c r="I75" i="14" s="1"/>
  <c r="I49" i="14" s="1"/>
  <c r="I50" i="14" s="1"/>
  <c r="I70" i="11"/>
  <c r="I75" i="11" s="1"/>
  <c r="I49" i="11" s="1"/>
  <c r="I50" i="11" s="1"/>
  <c r="D70" i="10"/>
  <c r="D75" i="10" s="1"/>
  <c r="D49" i="10" s="1"/>
  <c r="D50" i="10" s="1"/>
  <c r="C70" i="9"/>
  <c r="C75" i="9" s="1"/>
  <c r="C49" i="9" s="1"/>
  <c r="C50" i="9" s="1"/>
  <c r="K70" i="9"/>
  <c r="K75" i="9" s="1"/>
  <c r="K49" i="9" s="1"/>
  <c r="K50" i="9" s="1"/>
  <c r="I70" i="7"/>
  <c r="I75" i="7" s="1"/>
  <c r="I49" i="7" s="1"/>
  <c r="I50" i="7" s="1"/>
  <c r="I70" i="5"/>
  <c r="I75" i="5" s="1"/>
  <c r="I49" i="5" s="1"/>
  <c r="I50" i="5" s="1"/>
  <c r="B70" i="3"/>
  <c r="B75" i="3" s="1"/>
  <c r="B49" i="3" s="1"/>
  <c r="B50" i="3" s="1"/>
  <c r="I19" i="28"/>
  <c r="I22" i="28" s="1"/>
  <c r="I24" i="28" s="1"/>
  <c r="C19" i="24"/>
  <c r="C22" i="24" s="1"/>
  <c r="C24" i="24" s="1"/>
  <c r="K19" i="24"/>
  <c r="K22" i="24" s="1"/>
  <c r="K24" i="24" s="1"/>
  <c r="H19" i="21"/>
  <c r="H22" i="21" s="1"/>
  <c r="H24" i="21" s="1"/>
  <c r="E19" i="19"/>
  <c r="E22" i="19" s="1"/>
  <c r="E24" i="19" s="1"/>
  <c r="E19" i="17"/>
  <c r="E22" i="17" s="1"/>
  <c r="E24" i="17" s="1"/>
  <c r="G19" i="13"/>
  <c r="G22" i="13" s="1"/>
  <c r="G24" i="13" s="1"/>
  <c r="E19" i="9"/>
  <c r="E22" i="9" s="1"/>
  <c r="E24" i="9" s="1"/>
  <c r="B70" i="1"/>
  <c r="B75" i="1" s="1"/>
  <c r="B49" i="1" s="1"/>
  <c r="B50" i="1" s="1"/>
  <c r="C70" i="30"/>
  <c r="C75" i="30" s="1"/>
  <c r="C49" i="30" s="1"/>
  <c r="C50" i="30" s="1"/>
  <c r="B70" i="29"/>
  <c r="B75" i="29" s="1"/>
  <c r="B49" i="29" s="1"/>
  <c r="B50" i="29" s="1"/>
  <c r="J70" i="29"/>
  <c r="J75" i="29" s="1"/>
  <c r="J49" i="29" s="1"/>
  <c r="J50" i="29" s="1"/>
  <c r="B70" i="28"/>
  <c r="B75" i="28" s="1"/>
  <c r="B49" i="28" s="1"/>
  <c r="B50" i="28" s="1"/>
  <c r="C70" i="26"/>
  <c r="C75" i="26" s="1"/>
  <c r="C49" i="26" s="1"/>
  <c r="C50" i="26" s="1"/>
  <c r="K70" i="26"/>
  <c r="K75" i="26" s="1"/>
  <c r="K49" i="26" s="1"/>
  <c r="K50" i="26" s="1"/>
  <c r="I70" i="26"/>
  <c r="I75" i="26" s="1"/>
  <c r="I49" i="26" s="1"/>
  <c r="I50" i="26" s="1"/>
  <c r="C70" i="25"/>
  <c r="C75" i="25" s="1"/>
  <c r="C49" i="25" s="1"/>
  <c r="C50" i="25" s="1"/>
  <c r="K70" i="25"/>
  <c r="K75" i="25" s="1"/>
  <c r="K49" i="25" s="1"/>
  <c r="K50" i="25" s="1"/>
  <c r="B70" i="23"/>
  <c r="B75" i="23" s="1"/>
  <c r="B49" i="23" s="1"/>
  <c r="B50" i="23" s="1"/>
  <c r="J70" i="23"/>
  <c r="J75" i="23" s="1"/>
  <c r="J49" i="23" s="1"/>
  <c r="J50" i="23" s="1"/>
  <c r="B70" i="22"/>
  <c r="B75" i="22" s="1"/>
  <c r="B49" i="22" s="1"/>
  <c r="B50" i="22" s="1"/>
  <c r="I70" i="21"/>
  <c r="I75" i="21" s="1"/>
  <c r="I49" i="21" s="1"/>
  <c r="I50" i="21" s="1"/>
  <c r="B70" i="20"/>
  <c r="B75" i="20" s="1"/>
  <c r="B49" i="20" s="1"/>
  <c r="B50" i="20" s="1"/>
  <c r="B70" i="14"/>
  <c r="B75" i="14" s="1"/>
  <c r="B49" i="14" s="1"/>
  <c r="B50" i="14" s="1"/>
  <c r="B70" i="13"/>
  <c r="B75" i="13" s="1"/>
  <c r="B49" i="13" s="1"/>
  <c r="B50" i="13" s="1"/>
  <c r="J70" i="12"/>
  <c r="J75" i="12" s="1"/>
  <c r="J49" i="12" s="1"/>
  <c r="J50" i="12" s="1"/>
  <c r="E70" i="10"/>
  <c r="E75" i="10" s="1"/>
  <c r="E49" i="10" s="1"/>
  <c r="E50" i="10" s="1"/>
  <c r="D70" i="9"/>
  <c r="D75" i="9" s="1"/>
  <c r="D49" i="9" s="1"/>
  <c r="D50" i="9" s="1"/>
  <c r="B70" i="9"/>
  <c r="B75" i="9" s="1"/>
  <c r="B49" i="9" s="1"/>
  <c r="B50" i="9" s="1"/>
  <c r="J70" i="9"/>
  <c r="J75" i="9" s="1"/>
  <c r="J49" i="9" s="1"/>
  <c r="J50" i="9" s="1"/>
  <c r="D70" i="8"/>
  <c r="D75" i="8" s="1"/>
  <c r="D49" i="8" s="1"/>
  <c r="D50" i="8" s="1"/>
  <c r="B70" i="7"/>
  <c r="B75" i="7" s="1"/>
  <c r="B49" i="7" s="1"/>
  <c r="B50" i="7" s="1"/>
  <c r="B70" i="6"/>
  <c r="B75" i="6" s="1"/>
  <c r="B49" i="6" s="1"/>
  <c r="B50" i="6" s="1"/>
  <c r="J70" i="6"/>
  <c r="J75" i="6" s="1"/>
  <c r="J49" i="6" s="1"/>
  <c r="J50" i="6" s="1"/>
  <c r="C70" i="3"/>
  <c r="C75" i="3" s="1"/>
  <c r="C49" i="3" s="1"/>
  <c r="C50" i="3" s="1"/>
  <c r="K70" i="3"/>
  <c r="K75" i="3" s="1"/>
  <c r="K49" i="3" s="1"/>
  <c r="K50" i="3" s="1"/>
  <c r="I70" i="2"/>
  <c r="I75" i="2" s="1"/>
  <c r="I49" i="2" s="1"/>
  <c r="I50" i="2" s="1"/>
  <c r="G19" i="1"/>
  <c r="G22" i="1" s="1"/>
  <c r="G24" i="1" s="1"/>
  <c r="D19" i="23"/>
  <c r="D22" i="23" s="1"/>
  <c r="D24" i="23" s="1"/>
  <c r="D19" i="18"/>
  <c r="D22" i="18" s="1"/>
  <c r="D24" i="18" s="1"/>
  <c r="C19" i="14"/>
  <c r="C22" i="14" s="1"/>
  <c r="C24" i="14" s="1"/>
  <c r="K19" i="14"/>
  <c r="K22" i="14" s="1"/>
  <c r="K24" i="14" s="1"/>
  <c r="I19" i="7"/>
  <c r="I22" i="7" s="1"/>
  <c r="I24" i="7" s="1"/>
  <c r="I19" i="6"/>
  <c r="I22" i="6" s="1"/>
  <c r="I24" i="6" s="1"/>
  <c r="H19" i="5"/>
  <c r="H22" i="5" s="1"/>
  <c r="H24" i="5" s="1"/>
  <c r="D70" i="30"/>
  <c r="D75" i="30" s="1"/>
  <c r="D49" i="30" s="1"/>
  <c r="D50" i="30" s="1"/>
  <c r="B74" i="30"/>
  <c r="B73" i="30" s="1"/>
  <c r="D70" i="26"/>
  <c r="D75" i="26" s="1"/>
  <c r="D49" i="26" s="1"/>
  <c r="D50" i="26" s="1"/>
  <c r="B74" i="26"/>
  <c r="B73" i="26" s="1"/>
  <c r="D70" i="24"/>
  <c r="D75" i="24" s="1"/>
  <c r="D49" i="24" s="1"/>
  <c r="D50" i="24" s="1"/>
  <c r="B70" i="21"/>
  <c r="B75" i="21" s="1"/>
  <c r="B49" i="21" s="1"/>
  <c r="B50" i="21" s="1"/>
  <c r="J70" i="21"/>
  <c r="J75" i="21" s="1"/>
  <c r="J49" i="21" s="1"/>
  <c r="J50" i="21" s="1"/>
  <c r="K70" i="20"/>
  <c r="K75" i="20" s="1"/>
  <c r="K49" i="20" s="1"/>
  <c r="K50" i="20" s="1"/>
  <c r="C70" i="6"/>
  <c r="C75" i="6" s="1"/>
  <c r="C49" i="6" s="1"/>
  <c r="C50" i="6" s="1"/>
  <c r="K70" i="6"/>
  <c r="K75" i="6" s="1"/>
  <c r="K49" i="6" s="1"/>
  <c r="K50" i="6" s="1"/>
  <c r="B74" i="2"/>
  <c r="B73" i="2" s="1"/>
  <c r="H70" i="31"/>
  <c r="H75" i="31" s="1"/>
  <c r="H49" i="31" s="1"/>
  <c r="H50" i="31" s="1"/>
  <c r="C70" i="31"/>
  <c r="C75" i="31" s="1"/>
  <c r="C49" i="31" s="1"/>
  <c r="C50" i="31" s="1"/>
  <c r="K70" i="31"/>
  <c r="K75" i="31" s="1"/>
  <c r="K49" i="31" s="1"/>
  <c r="K50" i="31" s="1"/>
  <c r="I70" i="31"/>
  <c r="I75" i="31" s="1"/>
  <c r="I49" i="31" s="1"/>
  <c r="I50" i="31" s="1"/>
  <c r="B74" i="31"/>
  <c r="B73" i="31" s="1"/>
  <c r="G70" i="30"/>
  <c r="G75" i="30" s="1"/>
  <c r="G49" i="30" s="1"/>
  <c r="G50" i="30" s="1"/>
  <c r="H70" i="29"/>
  <c r="H75" i="29" s="1"/>
  <c r="H49" i="29" s="1"/>
  <c r="H50" i="29" s="1"/>
  <c r="I70" i="29"/>
  <c r="I75" i="29" s="1"/>
  <c r="I49" i="29" s="1"/>
  <c r="I50" i="29" s="1"/>
  <c r="B74" i="29"/>
  <c r="B73" i="29" s="1"/>
  <c r="H70" i="27"/>
  <c r="H75" i="27" s="1"/>
  <c r="H49" i="27" s="1"/>
  <c r="H50" i="27" s="1"/>
  <c r="I70" i="27"/>
  <c r="I75" i="27" s="1"/>
  <c r="I49" i="27" s="1"/>
  <c r="I50" i="27" s="1"/>
  <c r="B74" i="27"/>
  <c r="B73" i="27" s="1"/>
  <c r="E70" i="26"/>
  <c r="E75" i="26" s="1"/>
  <c r="E49" i="26" s="1"/>
  <c r="E50" i="26" s="1"/>
  <c r="I70" i="25"/>
  <c r="I75" i="25" s="1"/>
  <c r="I49" i="25" s="1"/>
  <c r="I50" i="25" s="1"/>
  <c r="F70" i="24"/>
  <c r="F75" i="24" s="1"/>
  <c r="F49" i="24" s="1"/>
  <c r="F50" i="24" s="1"/>
  <c r="B74" i="24"/>
  <c r="B73" i="24" s="1"/>
  <c r="G70" i="24"/>
  <c r="G75" i="24" s="1"/>
  <c r="G49" i="24" s="1"/>
  <c r="G50" i="24" s="1"/>
  <c r="E70" i="24"/>
  <c r="E75" i="24" s="1"/>
  <c r="E49" i="24" s="1"/>
  <c r="E50" i="24" s="1"/>
  <c r="H70" i="23"/>
  <c r="H75" i="23" s="1"/>
  <c r="H49" i="23" s="1"/>
  <c r="H50" i="23" s="1"/>
  <c r="I70" i="23"/>
  <c r="I75" i="23" s="1"/>
  <c r="I49" i="23" s="1"/>
  <c r="I50" i="23" s="1"/>
  <c r="F70" i="23"/>
  <c r="F75" i="23" s="1"/>
  <c r="F49" i="23" s="1"/>
  <c r="F50" i="23" s="1"/>
  <c r="B74" i="23"/>
  <c r="B73" i="23" s="1"/>
  <c r="G70" i="22"/>
  <c r="G75" i="22" s="1"/>
  <c r="G49" i="22" s="1"/>
  <c r="G50" i="22" s="1"/>
  <c r="C70" i="21"/>
  <c r="C75" i="21" s="1"/>
  <c r="C49" i="21" s="1"/>
  <c r="C50" i="21" s="1"/>
  <c r="C70" i="20"/>
  <c r="C75" i="20" s="1"/>
  <c r="C49" i="20" s="1"/>
  <c r="C50" i="20" s="1"/>
  <c r="B74" i="20"/>
  <c r="B73" i="20" s="1"/>
  <c r="E70" i="18"/>
  <c r="E75" i="18" s="1"/>
  <c r="E49" i="18" s="1"/>
  <c r="E50" i="18" s="1"/>
  <c r="F70" i="18"/>
  <c r="F75" i="18" s="1"/>
  <c r="F49" i="18" s="1"/>
  <c r="F50" i="18" s="1"/>
  <c r="K70" i="18"/>
  <c r="K75" i="18" s="1"/>
  <c r="K49" i="18" s="1"/>
  <c r="K50" i="18" s="1"/>
  <c r="D70" i="18"/>
  <c r="D75" i="18" s="1"/>
  <c r="D49" i="18" s="1"/>
  <c r="D50" i="18" s="1"/>
  <c r="J70" i="18"/>
  <c r="J75" i="18" s="1"/>
  <c r="J49" i="18" s="1"/>
  <c r="J50" i="18" s="1"/>
  <c r="D70" i="17"/>
  <c r="D75" i="17" s="1"/>
  <c r="D49" i="17" s="1"/>
  <c r="D50" i="17" s="1"/>
  <c r="B70" i="17"/>
  <c r="B75" i="17" s="1"/>
  <c r="B49" i="17" s="1"/>
  <c r="B50" i="17" s="1"/>
  <c r="G70" i="17"/>
  <c r="G75" i="17" s="1"/>
  <c r="G49" i="17" s="1"/>
  <c r="G50" i="17" s="1"/>
  <c r="H70" i="17"/>
  <c r="H75" i="17" s="1"/>
  <c r="H49" i="17" s="1"/>
  <c r="H50" i="17" s="1"/>
  <c r="I70" i="17"/>
  <c r="I75" i="17" s="1"/>
  <c r="I49" i="17" s="1"/>
  <c r="I50" i="17" s="1"/>
  <c r="B70" i="16"/>
  <c r="B75" i="16" s="1"/>
  <c r="B49" i="16" s="1"/>
  <c r="B50" i="16" s="1"/>
  <c r="J70" i="16"/>
  <c r="J75" i="16" s="1"/>
  <c r="J49" i="16" s="1"/>
  <c r="J50" i="16" s="1"/>
  <c r="E70" i="16"/>
  <c r="E75" i="16" s="1"/>
  <c r="E49" i="16" s="1"/>
  <c r="E50" i="16" s="1"/>
  <c r="C70" i="16"/>
  <c r="C75" i="16" s="1"/>
  <c r="C49" i="16" s="1"/>
  <c r="C50" i="16" s="1"/>
  <c r="K70" i="16"/>
  <c r="K75" i="16" s="1"/>
  <c r="K49" i="16" s="1"/>
  <c r="K50" i="16" s="1"/>
  <c r="G70" i="16"/>
  <c r="G75" i="16" s="1"/>
  <c r="G49" i="16" s="1"/>
  <c r="G50" i="16" s="1"/>
  <c r="H70" i="16"/>
  <c r="H75" i="16" s="1"/>
  <c r="H49" i="16" s="1"/>
  <c r="H50" i="16" s="1"/>
  <c r="C70" i="15"/>
  <c r="C75" i="15" s="1"/>
  <c r="C49" i="15" s="1"/>
  <c r="C50" i="15" s="1"/>
  <c r="K70" i="15"/>
  <c r="K75" i="15" s="1"/>
  <c r="K49" i="15" s="1"/>
  <c r="K50" i="15" s="1"/>
  <c r="B70" i="15"/>
  <c r="B75" i="15" s="1"/>
  <c r="B49" i="15" s="1"/>
  <c r="B50" i="15" s="1"/>
  <c r="J70" i="15"/>
  <c r="J75" i="15" s="1"/>
  <c r="J49" i="15" s="1"/>
  <c r="J50" i="15" s="1"/>
  <c r="B74" i="15"/>
  <c r="B73" i="15" s="1"/>
  <c r="H70" i="15"/>
  <c r="H75" i="15" s="1"/>
  <c r="H49" i="15" s="1"/>
  <c r="H50" i="15" s="1"/>
  <c r="D70" i="14"/>
  <c r="D75" i="14" s="1"/>
  <c r="D49" i="14" s="1"/>
  <c r="D50" i="14" s="1"/>
  <c r="J70" i="14"/>
  <c r="J75" i="14" s="1"/>
  <c r="J49" i="14" s="1"/>
  <c r="J50" i="14" s="1"/>
  <c r="C70" i="14"/>
  <c r="C75" i="14" s="1"/>
  <c r="C49" i="14" s="1"/>
  <c r="C50" i="14" s="1"/>
  <c r="K70" i="14"/>
  <c r="K75" i="14" s="1"/>
  <c r="K49" i="14" s="1"/>
  <c r="K50" i="14" s="1"/>
  <c r="B74" i="14"/>
  <c r="B73" i="14" s="1"/>
  <c r="G70" i="14"/>
  <c r="G75" i="14" s="1"/>
  <c r="G49" i="14" s="1"/>
  <c r="G50" i="14" s="1"/>
  <c r="J70" i="13"/>
  <c r="J75" i="13" s="1"/>
  <c r="J49" i="13" s="1"/>
  <c r="J50" i="13" s="1"/>
  <c r="B74" i="13"/>
  <c r="B73" i="13" s="1"/>
  <c r="H70" i="13"/>
  <c r="H75" i="13" s="1"/>
  <c r="H49" i="13" s="1"/>
  <c r="H50" i="13" s="1"/>
  <c r="I70" i="13"/>
  <c r="I75" i="13" s="1"/>
  <c r="I49" i="13" s="1"/>
  <c r="I50" i="13" s="1"/>
  <c r="G70" i="13"/>
  <c r="G75" i="13" s="1"/>
  <c r="G49" i="13" s="1"/>
  <c r="G50" i="13" s="1"/>
  <c r="B70" i="12"/>
  <c r="B75" i="12" s="1"/>
  <c r="B49" i="12" s="1"/>
  <c r="B50" i="12" s="1"/>
  <c r="C70" i="12"/>
  <c r="C75" i="12" s="1"/>
  <c r="C49" i="12" s="1"/>
  <c r="C50" i="12" s="1"/>
  <c r="K70" i="12"/>
  <c r="K75" i="12" s="1"/>
  <c r="K49" i="12" s="1"/>
  <c r="K50" i="12" s="1"/>
  <c r="G70" i="12"/>
  <c r="G75" i="12" s="1"/>
  <c r="G49" i="12" s="1"/>
  <c r="G50" i="12" s="1"/>
  <c r="B74" i="12"/>
  <c r="B73" i="12" s="1"/>
  <c r="B74" i="11"/>
  <c r="B73" i="11" s="1"/>
  <c r="G70" i="11"/>
  <c r="G75" i="11" s="1"/>
  <c r="G49" i="11" s="1"/>
  <c r="G50" i="11" s="1"/>
  <c r="C70" i="11"/>
  <c r="C75" i="11" s="1"/>
  <c r="C49" i="11" s="1"/>
  <c r="C50" i="11" s="1"/>
  <c r="K70" i="11"/>
  <c r="K75" i="11" s="1"/>
  <c r="K49" i="11" s="1"/>
  <c r="K50" i="11" s="1"/>
  <c r="C70" i="10"/>
  <c r="C75" i="10" s="1"/>
  <c r="C49" i="10" s="1"/>
  <c r="C50" i="10" s="1"/>
  <c r="K70" i="10"/>
  <c r="K75" i="10" s="1"/>
  <c r="K49" i="10" s="1"/>
  <c r="K50" i="10" s="1"/>
  <c r="B74" i="10"/>
  <c r="B73" i="10" s="1"/>
  <c r="F70" i="10"/>
  <c r="F75" i="10" s="1"/>
  <c r="F49" i="10" s="1"/>
  <c r="F50" i="10" s="1"/>
  <c r="B74" i="9"/>
  <c r="B73" i="9" s="1"/>
  <c r="I70" i="9"/>
  <c r="I75" i="9" s="1"/>
  <c r="I49" i="9" s="1"/>
  <c r="I50" i="9" s="1"/>
  <c r="C70" i="8"/>
  <c r="C75" i="8" s="1"/>
  <c r="C49" i="8" s="1"/>
  <c r="C50" i="8" s="1"/>
  <c r="K70" i="8"/>
  <c r="K75" i="8" s="1"/>
  <c r="K49" i="8" s="1"/>
  <c r="K50" i="8" s="1"/>
  <c r="B74" i="8"/>
  <c r="B73" i="8" s="1"/>
  <c r="H70" i="8"/>
  <c r="H75" i="8" s="1"/>
  <c r="H49" i="8" s="1"/>
  <c r="H50" i="8" s="1"/>
  <c r="B74" i="7"/>
  <c r="B73" i="7" s="1"/>
  <c r="B74" i="6"/>
  <c r="B73" i="6" s="1"/>
  <c r="G70" i="6"/>
  <c r="G75" i="6" s="1"/>
  <c r="G49" i="6" s="1"/>
  <c r="G50" i="6" s="1"/>
  <c r="B74" i="5"/>
  <c r="B73" i="5" s="1"/>
  <c r="G70" i="5"/>
  <c r="G75" i="5" s="1"/>
  <c r="G49" i="5" s="1"/>
  <c r="G50" i="5" s="1"/>
  <c r="C70" i="5"/>
  <c r="C75" i="5" s="1"/>
  <c r="C49" i="5" s="1"/>
  <c r="C50" i="5" s="1"/>
  <c r="K70" i="5"/>
  <c r="K75" i="5" s="1"/>
  <c r="K49" i="5" s="1"/>
  <c r="K50" i="5" s="1"/>
  <c r="D70" i="4"/>
  <c r="D75" i="4" s="1"/>
  <c r="D49" i="4" s="1"/>
  <c r="D50" i="4" s="1"/>
  <c r="C70" i="4"/>
  <c r="C75" i="4" s="1"/>
  <c r="C49" i="4" s="1"/>
  <c r="C50" i="4" s="1"/>
  <c r="K70" i="4"/>
  <c r="K75" i="4" s="1"/>
  <c r="K49" i="4" s="1"/>
  <c r="K50" i="4" s="1"/>
  <c r="H70" i="4"/>
  <c r="H75" i="4" s="1"/>
  <c r="H49" i="4" s="1"/>
  <c r="H50" i="4" s="1"/>
  <c r="D70" i="3"/>
  <c r="D75" i="3" s="1"/>
  <c r="D49" i="3" s="1"/>
  <c r="D50" i="3" s="1"/>
  <c r="B74" i="3"/>
  <c r="B73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B74" i="1"/>
  <c r="B73" i="1" s="1"/>
  <c r="F70" i="1"/>
  <c r="F75" i="1" s="1"/>
  <c r="F49" i="1" s="1"/>
  <c r="F50" i="1" s="1"/>
  <c r="B74" i="28"/>
  <c r="B73" i="28" s="1"/>
  <c r="B74" i="25"/>
  <c r="B73" i="25" s="1"/>
  <c r="H70" i="19"/>
  <c r="H75" i="19" s="1"/>
  <c r="H49" i="19" s="1"/>
  <c r="H50" i="19" s="1"/>
  <c r="H19" i="29"/>
  <c r="H22" i="29" s="1"/>
  <c r="H24" i="29" s="1"/>
  <c r="H19" i="27"/>
  <c r="H22" i="27" s="1"/>
  <c r="H24" i="27" s="1"/>
  <c r="F19" i="24"/>
  <c r="F22" i="24" s="1"/>
  <c r="F24" i="24" s="1"/>
  <c r="F19" i="25"/>
  <c r="F22" i="25" s="1"/>
  <c r="F24" i="25" s="1"/>
  <c r="E19" i="22"/>
  <c r="E22" i="22" s="1"/>
  <c r="E24" i="22" s="1"/>
  <c r="F19" i="26"/>
  <c r="F22" i="26" s="1"/>
  <c r="F24" i="26" s="1"/>
  <c r="D19" i="14"/>
  <c r="D22" i="14" s="1"/>
  <c r="D24" i="14" s="1"/>
  <c r="E19" i="13"/>
  <c r="E22" i="13" s="1"/>
  <c r="E24" i="13" s="1"/>
  <c r="B19" i="10"/>
  <c r="B22" i="10" s="1"/>
  <c r="B24" i="10" s="1"/>
  <c r="J19" i="10"/>
  <c r="J22" i="10" s="1"/>
  <c r="J24" i="10" s="1"/>
  <c r="B19" i="12"/>
  <c r="B22" i="12" s="1"/>
  <c r="B24" i="12" s="1"/>
  <c r="J19" i="12"/>
  <c r="J22" i="12" s="1"/>
  <c r="J24" i="12" s="1"/>
  <c r="D19" i="15"/>
  <c r="D22" i="15" s="1"/>
  <c r="D24" i="15" s="1"/>
  <c r="E19" i="11"/>
  <c r="E22" i="11" s="1"/>
  <c r="E24" i="11" s="1"/>
  <c r="E19" i="12"/>
  <c r="E22" i="12" s="1"/>
  <c r="E24" i="12" s="1"/>
  <c r="B19" i="4"/>
  <c r="B22" i="4" s="1"/>
  <c r="B24" i="4" s="1"/>
  <c r="J19" i="4"/>
  <c r="J22" i="4" s="1"/>
  <c r="J24" i="4" s="1"/>
</calcChain>
</file>

<file path=xl/sharedStrings.xml><?xml version="1.0" encoding="utf-8"?>
<sst xmlns="http://schemas.openxmlformats.org/spreadsheetml/2006/main" count="2852" uniqueCount="116">
  <si>
    <t>Western Cape: Cape Town (CPT)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</si>
  <si>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</si>
  <si>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</si>
  <si>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</si>
  <si>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</si>
  <si>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</si>
  <si>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</si>
  <si>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</si>
  <si>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</si>
  <si>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</si>
  <si>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</si>
  <si>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</si>
  <si>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</si>
  <si>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</si>
  <si>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</si>
  <si>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</si>
  <si>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</si>
  <si>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</si>
  <si>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</si>
  <si>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</si>
  <si>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</si>
  <si>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</si>
  <si>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</si>
  <si>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</si>
  <si>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</si>
  <si>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</si>
  <si>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</si>
  <si>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</si>
  <si>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</si>
  <si>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</si>
  <si>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</si>
  <si>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</si>
  <si>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</si>
  <si>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</si>
  <si>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</si>
  <si>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</si>
  <si>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</si>
  <si>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</si>
  <si>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</si>
  <si>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</si>
  <si>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</si>
  <si>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</si>
  <si>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</si>
  <si>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</si>
  <si>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</si>
  <si>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</si>
  <si>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</si>
  <si>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</si>
  <si>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</si>
  <si>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</si>
  <si>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</si>
  <si>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</si>
  <si>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</si>
  <si>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</si>
  <si>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</si>
  <si>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</si>
  <si>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</si>
  <si>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</si>
  <si>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</si>
  <si>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</si>
  <si>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</si>
  <si>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</si>
  <si>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</si>
  <si>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</si>
  <si>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</si>
  <si>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</si>
  <si>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</si>
  <si>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</si>
  <si>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</si>
  <si>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</si>
  <si>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</si>
  <si>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</si>
  <si>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</si>
  <si>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</si>
  <si>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</si>
  <si>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</si>
  <si>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Western Cape: Matzikama (WC011) - Table A1 Budget Summary for 4th Quarter ended 30 June 2024 (Figures Finalised as at 2024/07/29)</t>
  </si>
  <si>
    <t>Western Cape: Cederberg (WC012) - Table A1 Budget Summary for 4th Quarter ended 30 June 2024 (Figures Finalised as at 2024/07/29)</t>
  </si>
  <si>
    <t>Western Cape: Bergrivier (WC013) - Table A1 Budget Summary for 4th Quarter ended 30 June 2024 (Figures Finalised as at 2024/07/29)</t>
  </si>
  <si>
    <t>Western Cape: Saldanha Bay (WC014) - Table A1 Budget Summary for 4th Quarter ended 30 June 2024 (Figures Finalised as at 2024/07/29)</t>
  </si>
  <si>
    <t>Western Cape: Swartland (WC015) - Table A1 Budget Summary for 4th Quarter ended 30 June 2024 (Figures Finalised as at 2024/07/29)</t>
  </si>
  <si>
    <t>Western Cape: West Coast (DC1) - Table A1 Budget Summary for 4th Quarter ended 30 June 2024 (Figures Finalised as at 2024/07/29)</t>
  </si>
  <si>
    <t>Western Cape: Witzenberg (WC022) - Table A1 Budget Summary for 4th Quarter ended 30 June 2024 (Figures Finalised as at 2024/07/29)</t>
  </si>
  <si>
    <t>Western Cape: Drakenstein (WC023) - Table A1 Budget Summary for 4th Quarter ended 30 June 2024 (Figures Finalised as at 2024/07/29)</t>
  </si>
  <si>
    <t>Western Cape: Stellenbosch (WC024) - Table A1 Budget Summary for 4th Quarter ended 30 June 2024 (Figures Finalised as at 2024/07/29)</t>
  </si>
  <si>
    <t>Western Cape: Breede Valley (WC025) - Table A1 Budget Summary for 4th Quarter ended 30 June 2024 (Figures Finalised as at 2024/07/29)</t>
  </si>
  <si>
    <t>Western Cape: Langeberg (WC026) - Table A1 Budget Summary for 4th Quarter ended 30 June 2024 (Figures Finalised as at 2024/07/29)</t>
  </si>
  <si>
    <t>Western Cape: Cape Winelands DM (DC2) - Table A1 Budget Summary for 4th Quarter ended 30 June 2024 (Figures Finalised as at 2024/07/29)</t>
  </si>
  <si>
    <t>Western Cape: Theewaterskloof (WC031) - Table A1 Budget Summary for 4th Quarter ended 30 June 2024 (Figures Finalised as at 2024/07/29)</t>
  </si>
  <si>
    <t>Western Cape: Overstrand (WC032) - Table A1 Budget Summary for 4th Quarter ended 30 June 2024 (Figures Finalised as at 2024/07/29)</t>
  </si>
  <si>
    <t>Western Cape: Cape Agulhas (WC033) - Table A1 Budget Summary for 4th Quarter ended 30 June 2024 (Figures Finalised as at 2024/07/29)</t>
  </si>
  <si>
    <t>Western Cape: Swellendam (WC034) - Table A1 Budget Summary for 4th Quarter ended 30 June 2024 (Figures Finalised as at 2024/07/29)</t>
  </si>
  <si>
    <t>Western Cape: Overberg (DC3) - Table A1 Budget Summary for 4th Quarter ended 30 June 2024 (Figures Finalised as at 2024/07/29)</t>
  </si>
  <si>
    <t>Western Cape: Kannaland (WC041) - Table A1 Budget Summary for 4th Quarter ended 30 June 2024 (Figures Finalised as at 2024/07/29)</t>
  </si>
  <si>
    <t>Western Cape: Hessequa (WC042) - Table A1 Budget Summary for 4th Quarter ended 30 June 2024 (Figures Finalised as at 2024/07/29)</t>
  </si>
  <si>
    <t>Western Cape: Mossel Bay (WC043) - Table A1 Budget Summary for 4th Quarter ended 30 June 2024 (Figures Finalised as at 2024/07/29)</t>
  </si>
  <si>
    <t>Western Cape: George (WC044) - Table A1 Budget Summary for 4th Quarter ended 30 June 2024 (Figures Finalised as at 2024/07/29)</t>
  </si>
  <si>
    <t>Western Cape: Oudtshoorn (WC045) - Table A1 Budget Summary for 4th Quarter ended 30 June 2024 (Figures Finalised as at 2024/07/29)</t>
  </si>
  <si>
    <t>Western Cape: Bitou (WC047) - Table A1 Budget Summary for 4th Quarter ended 30 June 2024 (Figures Finalised as at 2024/07/29)</t>
  </si>
  <si>
    <t>Western Cape: Knysna (WC048) - Table A1 Budget Summary for 4th Quarter ended 30 June 2024 (Figures Finalised as at 2024/07/29)</t>
  </si>
  <si>
    <t>Western Cape: Garden Route (DC4) - Table A1 Budget Summary for 4th Quarter ended 30 June 2024 (Figures Finalised as at 2024/07/29)</t>
  </si>
  <si>
    <t>Western Cape: Laingsburg (WC051) - Table A1 Budget Summary for 4th Quarter ended 30 June 2024 (Figures Finalised as at 2024/07/29)</t>
  </si>
  <si>
    <t>Western Cape: Prince Albert (WC052) - Table A1 Budget Summary for 4th Quarter ended 30 June 2024 (Figures Finalised as at 2024/07/29)</t>
  </si>
  <si>
    <t>Western Cape: Beaufort West (WC053) - Table A1 Budget Summary for 4th Quarter ended 30 June 2024 (Figures Finalised as at 2024/07/29)</t>
  </si>
  <si>
    <t>Western Cape: Central Karoo (DC5)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</si>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</sst>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10275270618</v>
      </c>
      <c r="C5" s="17">
        <v>10651828672</v>
      </c>
      <c r="D5" s="21">
        <v>11557563116</v>
      </c>
      <c r="E5" s="22">
        <v>11852008098</v>
      </c>
      <c r="F5" s="17">
        <v>11851996383</v>
      </c>
      <c r="G5" s="23">
        <v>11851996383</v>
      </c>
      <c r="H5" s="19">
        <v>11964656238</v>
      </c>
      <c r="I5" s="22">
        <v>12706623964</v>
      </c>
      <c r="J5" s="17">
        <v>13552628636</v>
      </c>
      <c r="K5" s="23">
        <v>14694563443</v>
      </c>
    </row>
    <row r="6" spans="1:11" ht="13.5" x14ac:dyDescent="0.25">
      <c r="A6" s="20" t="s">
        <v>18</v>
      </c>
      <c r="B6" s="17">
        <v>20275960000</v>
      </c>
      <c r="C6" s="17">
        <v>22981473092</v>
      </c>
      <c r="D6" s="21">
        <v>23694105700</v>
      </c>
      <c r="E6" s="22">
        <v>27777756963</v>
      </c>
      <c r="F6" s="17">
        <v>27927746895</v>
      </c>
      <c r="G6" s="23">
        <v>27927746895</v>
      </c>
      <c r="H6" s="19">
        <v>28193672885</v>
      </c>
      <c r="I6" s="22">
        <v>30343337382</v>
      </c>
      <c r="J6" s="17">
        <v>32942644353</v>
      </c>
      <c r="K6" s="23">
        <v>35697648470</v>
      </c>
    </row>
    <row r="7" spans="1:11" ht="13.5" x14ac:dyDescent="0.25">
      <c r="A7" s="20" t="s">
        <v>19</v>
      </c>
      <c r="B7" s="17">
        <v>900467473</v>
      </c>
      <c r="C7" s="17">
        <v>978894085</v>
      </c>
      <c r="D7" s="21">
        <v>1454620876</v>
      </c>
      <c r="E7" s="22">
        <v>1197801675</v>
      </c>
      <c r="F7" s="17">
        <v>1381054834</v>
      </c>
      <c r="G7" s="23">
        <v>1381054834</v>
      </c>
      <c r="H7" s="19">
        <v>1569734900</v>
      </c>
      <c r="I7" s="22">
        <v>1084122068</v>
      </c>
      <c r="J7" s="17">
        <v>772946699</v>
      </c>
      <c r="K7" s="23">
        <v>664552562</v>
      </c>
    </row>
    <row r="8" spans="1:11" ht="13.5" x14ac:dyDescent="0.25">
      <c r="A8" s="20" t="s">
        <v>20</v>
      </c>
      <c r="B8" s="17">
        <v>5793196260</v>
      </c>
      <c r="C8" s="17">
        <v>5821582429</v>
      </c>
      <c r="D8" s="21">
        <v>6254110512</v>
      </c>
      <c r="E8" s="22">
        <v>6809560143</v>
      </c>
      <c r="F8" s="17">
        <v>6765142967</v>
      </c>
      <c r="G8" s="23">
        <v>6765142967</v>
      </c>
      <c r="H8" s="19">
        <v>6134654320</v>
      </c>
      <c r="I8" s="22">
        <v>6919169175</v>
      </c>
      <c r="J8" s="17">
        <v>7001700480</v>
      </c>
      <c r="K8" s="23">
        <v>7414386778</v>
      </c>
    </row>
    <row r="9" spans="1:11" ht="13.5" x14ac:dyDescent="0.25">
      <c r="A9" s="20" t="s">
        <v>21</v>
      </c>
      <c r="B9" s="17">
        <v>6231642684</v>
      </c>
      <c r="C9" s="17">
        <v>11377297144</v>
      </c>
      <c r="D9" s="21">
        <v>11454070017</v>
      </c>
      <c r="E9" s="22">
        <v>11253205210</v>
      </c>
      <c r="F9" s="17">
        <v>12594821141</v>
      </c>
      <c r="G9" s="23">
        <v>12594821141</v>
      </c>
      <c r="H9" s="19">
        <v>12975838902</v>
      </c>
      <c r="I9" s="22">
        <v>13227633368</v>
      </c>
      <c r="J9" s="17">
        <v>13893772165</v>
      </c>
      <c r="K9" s="23">
        <v>14684314789</v>
      </c>
    </row>
    <row r="10" spans="1:11" ht="25.5" x14ac:dyDescent="0.2">
      <c r="A10" s="24" t="s">
        <v>106</v>
      </c>
      <c r="B10" s="25">
        <f>SUM(B5:B9)</f>
        <v>43476537035</v>
      </c>
      <c r="C10" s="26">
        <f t="shared" ref="C10:K10" si="0">SUM(C5:C9)</f>
        <v>51811075422</v>
      </c>
      <c r="D10" s="27">
        <f t="shared" si="0"/>
        <v>54414470221</v>
      </c>
      <c r="E10" s="25">
        <f t="shared" si="0"/>
        <v>58890332089</v>
      </c>
      <c r="F10" s="26">
        <f t="shared" si="0"/>
        <v>60520762220</v>
      </c>
      <c r="G10" s="28">
        <f t="shared" si="0"/>
        <v>60520762220</v>
      </c>
      <c r="H10" s="29">
        <f t="shared" si="0"/>
        <v>60838557245</v>
      </c>
      <c r="I10" s="25">
        <f t="shared" si="0"/>
        <v>64280885957</v>
      </c>
      <c r="J10" s="26">
        <f t="shared" si="0"/>
        <v>68163692333</v>
      </c>
      <c r="K10" s="28">
        <f t="shared" si="0"/>
        <v>73155466042</v>
      </c>
    </row>
    <row r="11" spans="1:11" ht="13.5" x14ac:dyDescent="0.25">
      <c r="A11" s="20" t="s">
        <v>22</v>
      </c>
      <c r="B11" s="17">
        <v>15179277484</v>
      </c>
      <c r="C11" s="17">
        <v>15312388849</v>
      </c>
      <c r="D11" s="21">
        <v>15336143079</v>
      </c>
      <c r="E11" s="22">
        <v>18484599376</v>
      </c>
      <c r="F11" s="17">
        <v>18490405855</v>
      </c>
      <c r="G11" s="23">
        <v>18490405855</v>
      </c>
      <c r="H11" s="19">
        <v>17247138430</v>
      </c>
      <c r="I11" s="22">
        <v>19414334192</v>
      </c>
      <c r="J11" s="17">
        <v>20597369661</v>
      </c>
      <c r="K11" s="23">
        <v>21819888626</v>
      </c>
    </row>
    <row r="12" spans="1:11" ht="13.5" x14ac:dyDescent="0.25">
      <c r="A12" s="20" t="s">
        <v>23</v>
      </c>
      <c r="B12" s="17">
        <v>166417237</v>
      </c>
      <c r="C12" s="17">
        <v>165163135</v>
      </c>
      <c r="D12" s="21">
        <v>176064004</v>
      </c>
      <c r="E12" s="22">
        <v>190900791</v>
      </c>
      <c r="F12" s="17">
        <v>190784461</v>
      </c>
      <c r="G12" s="23">
        <v>190784461</v>
      </c>
      <c r="H12" s="19">
        <v>177999507</v>
      </c>
      <c r="I12" s="22">
        <v>200323686</v>
      </c>
      <c r="J12" s="17">
        <v>213525015</v>
      </c>
      <c r="K12" s="23">
        <v>227596312</v>
      </c>
    </row>
    <row r="13" spans="1:11" ht="13.5" x14ac:dyDescent="0.25">
      <c r="A13" s="20" t="s">
        <v>24</v>
      </c>
      <c r="B13" s="17">
        <v>2938524208</v>
      </c>
      <c r="C13" s="17">
        <v>2968141530</v>
      </c>
      <c r="D13" s="21">
        <v>3270480406</v>
      </c>
      <c r="E13" s="22">
        <v>3534700958</v>
      </c>
      <c r="F13" s="17">
        <v>3590895637</v>
      </c>
      <c r="G13" s="23">
        <v>3590895637</v>
      </c>
      <c r="H13" s="19">
        <v>3514413645</v>
      </c>
      <c r="I13" s="22">
        <v>3849498303</v>
      </c>
      <c r="J13" s="17">
        <v>4046873887</v>
      </c>
      <c r="K13" s="23">
        <v>4335381263</v>
      </c>
    </row>
    <row r="14" spans="1:11" ht="13.5" x14ac:dyDescent="0.25">
      <c r="A14" s="20" t="s">
        <v>25</v>
      </c>
      <c r="B14" s="17">
        <v>831477782</v>
      </c>
      <c r="C14" s="17">
        <v>776621900</v>
      </c>
      <c r="D14" s="21">
        <v>772433481</v>
      </c>
      <c r="E14" s="22">
        <v>945366676</v>
      </c>
      <c r="F14" s="17">
        <v>900200902</v>
      </c>
      <c r="G14" s="23">
        <v>900200902</v>
      </c>
      <c r="H14" s="19">
        <v>785789257</v>
      </c>
      <c r="I14" s="22">
        <v>1214301032</v>
      </c>
      <c r="J14" s="17">
        <v>1680663369</v>
      </c>
      <c r="K14" s="23">
        <v>2180461595</v>
      </c>
    </row>
    <row r="15" spans="1:11" ht="13.5" x14ac:dyDescent="0.25">
      <c r="A15" s="20" t="s">
        <v>26</v>
      </c>
      <c r="B15" s="17">
        <v>11466885912</v>
      </c>
      <c r="C15" s="17">
        <v>17358645608</v>
      </c>
      <c r="D15" s="21">
        <v>17546774214</v>
      </c>
      <c r="E15" s="22">
        <v>20089105272</v>
      </c>
      <c r="F15" s="17">
        <v>20789616556</v>
      </c>
      <c r="G15" s="23">
        <v>20789616556</v>
      </c>
      <c r="H15" s="19">
        <v>18670972384</v>
      </c>
      <c r="I15" s="22">
        <v>22609013988</v>
      </c>
      <c r="J15" s="17">
        <v>23977868442</v>
      </c>
      <c r="K15" s="23">
        <v>25701629097</v>
      </c>
    </row>
    <row r="16" spans="1:11" ht="13.5" x14ac:dyDescent="0.25">
      <c r="A16" s="20" t="s">
        <v>27</v>
      </c>
      <c r="B16" s="17">
        <v>346050065</v>
      </c>
      <c r="C16" s="17">
        <v>364174506</v>
      </c>
      <c r="D16" s="21">
        <v>343904848</v>
      </c>
      <c r="E16" s="22">
        <v>340743136</v>
      </c>
      <c r="F16" s="17">
        <v>369822169</v>
      </c>
      <c r="G16" s="23">
        <v>369822169</v>
      </c>
      <c r="H16" s="19">
        <v>310327676</v>
      </c>
      <c r="I16" s="22">
        <v>317831912</v>
      </c>
      <c r="J16" s="17">
        <v>283012919</v>
      </c>
      <c r="K16" s="23">
        <v>282340580</v>
      </c>
    </row>
    <row r="17" spans="1:11" ht="13.5" x14ac:dyDescent="0.25">
      <c r="A17" s="20" t="s">
        <v>28</v>
      </c>
      <c r="B17" s="17">
        <v>12464517652</v>
      </c>
      <c r="C17" s="17">
        <v>13652511551</v>
      </c>
      <c r="D17" s="21">
        <v>15306372905</v>
      </c>
      <c r="E17" s="22">
        <v>15798420661</v>
      </c>
      <c r="F17" s="17">
        <v>16557769882</v>
      </c>
      <c r="G17" s="23">
        <v>16557769882</v>
      </c>
      <c r="H17" s="19">
        <v>15597841039</v>
      </c>
      <c r="I17" s="22">
        <v>17062872912</v>
      </c>
      <c r="J17" s="17">
        <v>18023527710</v>
      </c>
      <c r="K17" s="23">
        <v>18621352059</v>
      </c>
    </row>
    <row r="18" spans="1:11" ht="13.5" x14ac:dyDescent="0.25">
      <c r="A18" s="30" t="s">
        <v>29</v>
      </c>
      <c r="B18" s="31">
        <f>SUM(B11:B17)</f>
        <v>43393150340</v>
      </c>
      <c r="C18" s="32">
        <f t="shared" ref="C18:K18" si="1">SUM(C11:C17)</f>
        <v>50597647079</v>
      </c>
      <c r="D18" s="33">
        <f t="shared" si="1"/>
        <v>52752172937</v>
      </c>
      <c r="E18" s="31">
        <f t="shared" si="1"/>
        <v>59383836870</v>
      </c>
      <c r="F18" s="32">
        <f t="shared" si="1"/>
        <v>60889495462</v>
      </c>
      <c r="G18" s="34">
        <f t="shared" si="1"/>
        <v>60889495462</v>
      </c>
      <c r="H18" s="35">
        <f t="shared" si="1"/>
        <v>56304481938</v>
      </c>
      <c r="I18" s="31">
        <f t="shared" si="1"/>
        <v>64668176025</v>
      </c>
      <c r="J18" s="32">
        <f t="shared" si="1"/>
        <v>68822841003</v>
      </c>
      <c r="K18" s="34">
        <f t="shared" si="1"/>
        <v>73168649532</v>
      </c>
    </row>
    <row r="19" spans="1:11" ht="13.5" x14ac:dyDescent="0.25">
      <c r="A19" s="30" t="s">
        <v>30</v>
      </c>
      <c r="B19" s="36">
        <f>+B10-B18</f>
        <v>83386695</v>
      </c>
      <c r="C19" s="37">
        <f t="shared" ref="C19:K19" si="2">+C10-C18</f>
        <v>1213428343</v>
      </c>
      <c r="D19" s="38">
        <f t="shared" si="2"/>
        <v>1662297284</v>
      </c>
      <c r="E19" s="36">
        <f t="shared" si="2"/>
        <v>-493504781</v>
      </c>
      <c r="F19" s="37">
        <f t="shared" si="2"/>
        <v>-368733242</v>
      </c>
      <c r="G19" s="39">
        <f t="shared" si="2"/>
        <v>-368733242</v>
      </c>
      <c r="H19" s="40">
        <f t="shared" si="2"/>
        <v>4534075307</v>
      </c>
      <c r="I19" s="36">
        <f t="shared" si="2"/>
        <v>-387290068</v>
      </c>
      <c r="J19" s="37">
        <f t="shared" si="2"/>
        <v>-659148670</v>
      </c>
      <c r="K19" s="39">
        <f t="shared" si="2"/>
        <v>-13183490</v>
      </c>
    </row>
    <row r="20" spans="1:11" ht="25.5" x14ac:dyDescent="0.2">
      <c r="A20" s="41" t="s">
        <v>31</v>
      </c>
      <c r="B20" s="42">
        <v>1801212071</v>
      </c>
      <c r="C20" s="43">
        <v>1703579201</v>
      </c>
      <c r="D20" s="44">
        <v>2175965170</v>
      </c>
      <c r="E20" s="42">
        <v>2776159207</v>
      </c>
      <c r="F20" s="43">
        <v>2890078014</v>
      </c>
      <c r="G20" s="45">
        <v>2890078014</v>
      </c>
      <c r="H20" s="46">
        <v>2086000580</v>
      </c>
      <c r="I20" s="42">
        <v>3552051972</v>
      </c>
      <c r="J20" s="43">
        <v>4220530219</v>
      </c>
      <c r="K20" s="45">
        <v>4054524553</v>
      </c>
    </row>
    <row r="21" spans="1:11" ht="13.5" x14ac:dyDescent="0.25">
      <c r="A21" s="47" t="s">
        <v>32</v>
      </c>
      <c r="B21" s="48">
        <v>7608066</v>
      </c>
      <c r="C21" s="49">
        <v>47940</v>
      </c>
      <c r="D21" s="50">
        <v>7713866</v>
      </c>
      <c r="E21" s="48">
        <v>0</v>
      </c>
      <c r="F21" s="49">
        <v>0</v>
      </c>
      <c r="G21" s="51">
        <v>0</v>
      </c>
      <c r="H21" s="52">
        <v>117300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1892206832</v>
      </c>
      <c r="C22" s="55">
        <f t="shared" ref="C22:K22" si="3">SUM(C19:C21)</f>
        <v>2917055484</v>
      </c>
      <c r="D22" s="56">
        <f t="shared" si="3"/>
        <v>3845976320</v>
      </c>
      <c r="E22" s="54">
        <f t="shared" si="3"/>
        <v>2282654426</v>
      </c>
      <c r="F22" s="55">
        <f t="shared" si="3"/>
        <v>2521344772</v>
      </c>
      <c r="G22" s="57">
        <f t="shared" si="3"/>
        <v>2521344772</v>
      </c>
      <c r="H22" s="58">
        <f t="shared" si="3"/>
        <v>6620193187</v>
      </c>
      <c r="I22" s="54">
        <f t="shared" si="3"/>
        <v>3164761904</v>
      </c>
      <c r="J22" s="55">
        <f t="shared" si="3"/>
        <v>3561381549</v>
      </c>
      <c r="K22" s="57">
        <f t="shared" si="3"/>
        <v>4041341063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1892206832</v>
      </c>
      <c r="C24" s="37">
        <f t="shared" ref="C24:K24" si="4">SUM(C22:C23)</f>
        <v>2917055484</v>
      </c>
      <c r="D24" s="38">
        <f t="shared" si="4"/>
        <v>3845976320</v>
      </c>
      <c r="E24" s="36">
        <f t="shared" si="4"/>
        <v>2282654426</v>
      </c>
      <c r="F24" s="37">
        <f t="shared" si="4"/>
        <v>2521344772</v>
      </c>
      <c r="G24" s="39">
        <f t="shared" si="4"/>
        <v>2521344772</v>
      </c>
      <c r="H24" s="40">
        <f t="shared" si="4"/>
        <v>6620193187</v>
      </c>
      <c r="I24" s="36">
        <f t="shared" si="4"/>
        <v>3164761904</v>
      </c>
      <c r="J24" s="37">
        <f t="shared" si="4"/>
        <v>3561381549</v>
      </c>
      <c r="K24" s="39">
        <f t="shared" si="4"/>
        <v>4041341063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4973388956</v>
      </c>
      <c r="C27" s="66">
        <v>3707400913</v>
      </c>
      <c r="D27" s="67">
        <v>6925186100</v>
      </c>
      <c r="E27" s="68">
        <v>11034869388</v>
      </c>
      <c r="F27" s="66">
        <v>11379892947</v>
      </c>
      <c r="G27" s="69">
        <v>11379892947</v>
      </c>
      <c r="H27" s="70">
        <v>9028915437</v>
      </c>
      <c r="I27" s="68">
        <v>12073294723</v>
      </c>
      <c r="J27" s="66">
        <v>14323678195</v>
      </c>
      <c r="K27" s="69">
        <v>13234996447</v>
      </c>
    </row>
    <row r="28" spans="1:11" ht="13.5" x14ac:dyDescent="0.25">
      <c r="A28" s="71" t="s">
        <v>36</v>
      </c>
      <c r="B28" s="17">
        <v>845882865</v>
      </c>
      <c r="C28" s="17">
        <v>735456556</v>
      </c>
      <c r="D28" s="21">
        <v>2175965177</v>
      </c>
      <c r="E28" s="22">
        <v>2776159211</v>
      </c>
      <c r="F28" s="17">
        <v>2890078023</v>
      </c>
      <c r="G28" s="23">
        <v>2890078023</v>
      </c>
      <c r="H28" s="19">
        <v>0</v>
      </c>
      <c r="I28" s="22">
        <v>3552051971</v>
      </c>
      <c r="J28" s="17">
        <v>4220530222</v>
      </c>
      <c r="K28" s="23">
        <v>4054524554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-116095346</v>
      </c>
      <c r="C30" s="17">
        <v>787094897</v>
      </c>
      <c r="D30" s="21">
        <v>1758326143</v>
      </c>
      <c r="E30" s="22">
        <v>6500000001</v>
      </c>
      <c r="F30" s="17">
        <v>3500000002</v>
      </c>
      <c r="G30" s="23">
        <v>3500000002</v>
      </c>
      <c r="H30" s="19">
        <v>0</v>
      </c>
      <c r="I30" s="22">
        <v>7279729847</v>
      </c>
      <c r="J30" s="17">
        <v>7500000000</v>
      </c>
      <c r="K30" s="23">
        <v>5000000002</v>
      </c>
    </row>
    <row r="31" spans="1:11" ht="13.5" x14ac:dyDescent="0.25">
      <c r="A31" s="20" t="s">
        <v>38</v>
      </c>
      <c r="B31" s="17">
        <v>3987027769</v>
      </c>
      <c r="C31" s="17">
        <v>2083102324</v>
      </c>
      <c r="D31" s="21">
        <v>2989916237</v>
      </c>
      <c r="E31" s="22">
        <v>1758710176</v>
      </c>
      <c r="F31" s="17">
        <v>4989814922</v>
      </c>
      <c r="G31" s="23">
        <v>4989814922</v>
      </c>
      <c r="H31" s="19">
        <v>0</v>
      </c>
      <c r="I31" s="22">
        <v>1241512905</v>
      </c>
      <c r="J31" s="17">
        <v>2603147973</v>
      </c>
      <c r="K31" s="23">
        <v>4180471891</v>
      </c>
    </row>
    <row r="32" spans="1:11" ht="13.5" x14ac:dyDescent="0.25">
      <c r="A32" s="30" t="s">
        <v>39</v>
      </c>
      <c r="B32" s="66">
        <f>SUM(B28:B31)</f>
        <v>4716815288</v>
      </c>
      <c r="C32" s="66">
        <f t="shared" ref="C32:K32" si="5">SUM(C28:C31)</f>
        <v>3605653777</v>
      </c>
      <c r="D32" s="67">
        <f t="shared" si="5"/>
        <v>6924207557</v>
      </c>
      <c r="E32" s="68">
        <f t="shared" si="5"/>
        <v>11034869388</v>
      </c>
      <c r="F32" s="66">
        <f t="shared" si="5"/>
        <v>11379892947</v>
      </c>
      <c r="G32" s="69">
        <f t="shared" si="5"/>
        <v>11379892947</v>
      </c>
      <c r="H32" s="70">
        <f t="shared" si="5"/>
        <v>0</v>
      </c>
      <c r="I32" s="68">
        <f t="shared" si="5"/>
        <v>12073294723</v>
      </c>
      <c r="J32" s="66">
        <f t="shared" si="5"/>
        <v>14323678195</v>
      </c>
      <c r="K32" s="69">
        <f t="shared" si="5"/>
        <v>13234996447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16338731332</v>
      </c>
      <c r="C35" s="17">
        <v>17317121341</v>
      </c>
      <c r="D35" s="21">
        <v>20402203327</v>
      </c>
      <c r="E35" s="22">
        <v>20295946032</v>
      </c>
      <c r="F35" s="17">
        <v>21012952614</v>
      </c>
      <c r="G35" s="23">
        <v>21012952614</v>
      </c>
      <c r="H35" s="19">
        <v>24189039146</v>
      </c>
      <c r="I35" s="22">
        <v>24373058273</v>
      </c>
      <c r="J35" s="17">
        <v>24735721174</v>
      </c>
      <c r="K35" s="23">
        <v>23567258829</v>
      </c>
    </row>
    <row r="36" spans="1:11" ht="13.5" x14ac:dyDescent="0.25">
      <c r="A36" s="20" t="s">
        <v>42</v>
      </c>
      <c r="B36" s="17">
        <v>60491653425</v>
      </c>
      <c r="C36" s="17">
        <v>63374345254</v>
      </c>
      <c r="D36" s="21">
        <v>66319455698</v>
      </c>
      <c r="E36" s="22">
        <v>73116383837</v>
      </c>
      <c r="F36" s="17">
        <v>72086862891</v>
      </c>
      <c r="G36" s="23">
        <v>72086862891</v>
      </c>
      <c r="H36" s="19">
        <v>68449636958</v>
      </c>
      <c r="I36" s="22">
        <v>79301352512</v>
      </c>
      <c r="J36" s="17">
        <v>89728808842</v>
      </c>
      <c r="K36" s="23">
        <v>98790507140</v>
      </c>
    </row>
    <row r="37" spans="1:11" ht="13.5" x14ac:dyDescent="0.25">
      <c r="A37" s="20" t="s">
        <v>43</v>
      </c>
      <c r="B37" s="17">
        <v>8006705860</v>
      </c>
      <c r="C37" s="17">
        <v>10295757520</v>
      </c>
      <c r="D37" s="21">
        <v>12285145491</v>
      </c>
      <c r="E37" s="22">
        <v>14261802606</v>
      </c>
      <c r="F37" s="17">
        <v>15168467809</v>
      </c>
      <c r="G37" s="23">
        <v>15168467809</v>
      </c>
      <c r="H37" s="19">
        <v>12230685213</v>
      </c>
      <c r="I37" s="22">
        <v>16139374416</v>
      </c>
      <c r="J37" s="17">
        <v>17240364443</v>
      </c>
      <c r="K37" s="23">
        <v>17900157308</v>
      </c>
    </row>
    <row r="38" spans="1:11" ht="13.5" x14ac:dyDescent="0.25">
      <c r="A38" s="20" t="s">
        <v>44</v>
      </c>
      <c r="B38" s="17">
        <v>13828143050</v>
      </c>
      <c r="C38" s="17">
        <v>12123465535</v>
      </c>
      <c r="D38" s="21">
        <v>12293104926</v>
      </c>
      <c r="E38" s="22">
        <v>17803086013</v>
      </c>
      <c r="F38" s="17">
        <v>14129132117</v>
      </c>
      <c r="G38" s="23">
        <v>14129132117</v>
      </c>
      <c r="H38" s="19">
        <v>11948996220</v>
      </c>
      <c r="I38" s="22">
        <v>19702418950</v>
      </c>
      <c r="J38" s="17">
        <v>25832817515</v>
      </c>
      <c r="K38" s="23">
        <v>29028956312</v>
      </c>
    </row>
    <row r="39" spans="1:11" ht="13.5" x14ac:dyDescent="0.25">
      <c r="A39" s="20" t="s">
        <v>45</v>
      </c>
      <c r="B39" s="17">
        <v>53026427154</v>
      </c>
      <c r="C39" s="17">
        <v>55406543474</v>
      </c>
      <c r="D39" s="21">
        <v>58322382284</v>
      </c>
      <c r="E39" s="22">
        <v>61347440737</v>
      </c>
      <c r="F39" s="17">
        <v>63802215636</v>
      </c>
      <c r="G39" s="23">
        <v>63802215636</v>
      </c>
      <c r="H39" s="19">
        <v>61878831851</v>
      </c>
      <c r="I39" s="22">
        <v>67832617447</v>
      </c>
      <c r="J39" s="17">
        <v>71391348093</v>
      </c>
      <c r="K39" s="23">
        <v>75428652788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40640236934</v>
      </c>
      <c r="C42" s="17">
        <v>83383577531</v>
      </c>
      <c r="D42" s="21">
        <v>2182644227</v>
      </c>
      <c r="E42" s="22">
        <v>6313975098</v>
      </c>
      <c r="F42" s="17">
        <v>5938056315</v>
      </c>
      <c r="G42" s="23">
        <v>5938056315</v>
      </c>
      <c r="H42" s="19">
        <v>7336157358</v>
      </c>
      <c r="I42" s="22">
        <v>6507537787</v>
      </c>
      <c r="J42" s="17">
        <v>7225222084</v>
      </c>
      <c r="K42" s="23">
        <v>7892089900</v>
      </c>
    </row>
    <row r="43" spans="1:11" ht="13.5" x14ac:dyDescent="0.25">
      <c r="A43" s="20" t="s">
        <v>48</v>
      </c>
      <c r="B43" s="17">
        <v>393465483</v>
      </c>
      <c r="C43" s="17">
        <v>-5578265529</v>
      </c>
      <c r="D43" s="21">
        <v>-5492008540</v>
      </c>
      <c r="E43" s="22">
        <v>-8869208278</v>
      </c>
      <c r="F43" s="17">
        <v>-9099870422</v>
      </c>
      <c r="G43" s="23">
        <v>-9099870422</v>
      </c>
      <c r="H43" s="19">
        <v>-4009165636</v>
      </c>
      <c r="I43" s="22">
        <v>-11346470084</v>
      </c>
      <c r="J43" s="17">
        <v>-14427514420</v>
      </c>
      <c r="K43" s="23">
        <v>-13348141573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-51003400</v>
      </c>
      <c r="E44" s="22">
        <v>4769851211</v>
      </c>
      <c r="F44" s="17">
        <v>1762363882</v>
      </c>
      <c r="G44" s="23">
        <v>1762363882</v>
      </c>
      <c r="H44" s="19">
        <v>-359810141</v>
      </c>
      <c r="I44" s="22">
        <v>4500666543</v>
      </c>
      <c r="J44" s="17">
        <v>6301715067</v>
      </c>
      <c r="K44" s="23">
        <v>3296004830</v>
      </c>
    </row>
    <row r="45" spans="1:11" ht="13.5" x14ac:dyDescent="0.25">
      <c r="A45" s="30" t="s">
        <v>50</v>
      </c>
      <c r="B45" s="66">
        <v>52782747132</v>
      </c>
      <c r="C45" s="66">
        <v>88837467582</v>
      </c>
      <c r="D45" s="67">
        <v>7737083379</v>
      </c>
      <c r="E45" s="68">
        <v>12712368380</v>
      </c>
      <c r="F45" s="66">
        <v>11188078632</v>
      </c>
      <c r="G45" s="69">
        <v>11188078632</v>
      </c>
      <c r="H45" s="70">
        <v>15562120319</v>
      </c>
      <c r="I45" s="68">
        <v>10885449932</v>
      </c>
      <c r="J45" s="66">
        <v>12970774540</v>
      </c>
      <c r="K45" s="69">
        <v>10626546564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17160334771</v>
      </c>
      <c r="C48" s="17">
        <v>17607440242</v>
      </c>
      <c r="D48" s="21">
        <v>17983575839</v>
      </c>
      <c r="E48" s="22">
        <v>16285882921</v>
      </c>
      <c r="F48" s="17">
        <v>14510722425</v>
      </c>
      <c r="G48" s="23">
        <v>14510722425</v>
      </c>
      <c r="H48" s="19">
        <v>16930688106</v>
      </c>
      <c r="I48" s="22">
        <v>16164816490</v>
      </c>
      <c r="J48" s="17">
        <v>15247710351</v>
      </c>
      <c r="K48" s="23">
        <v>13160717975</v>
      </c>
    </row>
    <row r="49" spans="1:11" ht="13.5" x14ac:dyDescent="0.25">
      <c r="A49" s="20" t="s">
        <v>53</v>
      </c>
      <c r="B49" s="17">
        <f>+B75</f>
        <v>7635552146.5021296</v>
      </c>
      <c r="C49" s="17">
        <f t="shared" ref="C49:K49" si="6">+C75</f>
        <v>7174047670.4891777</v>
      </c>
      <c r="D49" s="21">
        <f t="shared" si="6"/>
        <v>8071698566.8158445</v>
      </c>
      <c r="E49" s="22">
        <f t="shared" si="6"/>
        <v>8553006251.0195436</v>
      </c>
      <c r="F49" s="17">
        <f t="shared" si="6"/>
        <v>8294179947.9990807</v>
      </c>
      <c r="G49" s="23">
        <f t="shared" si="6"/>
        <v>8294179947.9990807</v>
      </c>
      <c r="H49" s="19">
        <f t="shared" si="6"/>
        <v>6508003428.8659191</v>
      </c>
      <c r="I49" s="22">
        <f t="shared" si="6"/>
        <v>10163343535.783266</v>
      </c>
      <c r="J49" s="17">
        <f t="shared" si="6"/>
        <v>9323060893.2200279</v>
      </c>
      <c r="K49" s="23">
        <f t="shared" si="6"/>
        <v>9257461541.6891003</v>
      </c>
    </row>
    <row r="50" spans="1:11" ht="13.5" x14ac:dyDescent="0.25">
      <c r="A50" s="30" t="s">
        <v>54</v>
      </c>
      <c r="B50" s="66">
        <f>+B48-B49</f>
        <v>9524782624.4978714</v>
      </c>
      <c r="C50" s="66">
        <f t="shared" ref="C50:K50" si="7">+C48-C49</f>
        <v>10433392571.510822</v>
      </c>
      <c r="D50" s="67">
        <f t="shared" si="7"/>
        <v>9911877272.1841545</v>
      </c>
      <c r="E50" s="68">
        <f t="shared" si="7"/>
        <v>7732876669.9804564</v>
      </c>
      <c r="F50" s="66">
        <f t="shared" si="7"/>
        <v>6216542477.0009193</v>
      </c>
      <c r="G50" s="69">
        <f t="shared" si="7"/>
        <v>6216542477.0009193</v>
      </c>
      <c r="H50" s="70">
        <f t="shared" si="7"/>
        <v>10422684677.134081</v>
      </c>
      <c r="I50" s="68">
        <f t="shared" si="7"/>
        <v>6001472954.2167339</v>
      </c>
      <c r="J50" s="66">
        <f t="shared" si="7"/>
        <v>5924649457.7799721</v>
      </c>
      <c r="K50" s="69">
        <f t="shared" si="7"/>
        <v>3903256433.3108997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49770664767</v>
      </c>
      <c r="C53" s="17">
        <v>52998186102</v>
      </c>
      <c r="D53" s="21">
        <v>55487770820</v>
      </c>
      <c r="E53" s="22">
        <v>65106283415</v>
      </c>
      <c r="F53" s="17">
        <v>63261700198</v>
      </c>
      <c r="G53" s="23">
        <v>63261700198</v>
      </c>
      <c r="H53" s="19">
        <v>53763098103</v>
      </c>
      <c r="I53" s="22">
        <v>71468635210</v>
      </c>
      <c r="J53" s="17">
        <v>81653169560</v>
      </c>
      <c r="K53" s="23">
        <v>90504531774</v>
      </c>
    </row>
    <row r="54" spans="1:11" ht="13.5" x14ac:dyDescent="0.25">
      <c r="A54" s="20" t="s">
        <v>57</v>
      </c>
      <c r="B54" s="17">
        <v>2868638167</v>
      </c>
      <c r="C54" s="17">
        <v>3090965214</v>
      </c>
      <c r="D54" s="21">
        <v>3274272828</v>
      </c>
      <c r="E54" s="22">
        <v>3534700958</v>
      </c>
      <c r="F54" s="17">
        <v>3590895637</v>
      </c>
      <c r="G54" s="23">
        <v>3590895637</v>
      </c>
      <c r="H54" s="19">
        <v>3514253525</v>
      </c>
      <c r="I54" s="22">
        <v>3849498303</v>
      </c>
      <c r="J54" s="17">
        <v>4046873887</v>
      </c>
      <c r="K54" s="23">
        <v>4335381263</v>
      </c>
    </row>
    <row r="55" spans="1:11" ht="13.5" x14ac:dyDescent="0.25">
      <c r="A55" s="20" t="s">
        <v>58</v>
      </c>
      <c r="B55" s="17">
        <v>1391263365</v>
      </c>
      <c r="C55" s="17">
        <v>2198931941</v>
      </c>
      <c r="D55" s="21">
        <v>3559291344</v>
      </c>
      <c r="E55" s="22">
        <v>6269425140</v>
      </c>
      <c r="F55" s="17">
        <v>6627854114</v>
      </c>
      <c r="G55" s="23">
        <v>6627854114</v>
      </c>
      <c r="H55" s="19">
        <v>5182311685</v>
      </c>
      <c r="I55" s="22">
        <v>7058544570</v>
      </c>
      <c r="J55" s="17">
        <v>7393861008</v>
      </c>
      <c r="K55" s="23">
        <v>6495617106</v>
      </c>
    </row>
    <row r="56" spans="1:11" ht="13.5" x14ac:dyDescent="0.25">
      <c r="A56" s="20" t="s">
        <v>59</v>
      </c>
      <c r="B56" s="17">
        <v>1408821181</v>
      </c>
      <c r="C56" s="17">
        <v>1503394312</v>
      </c>
      <c r="D56" s="21">
        <v>1792002041</v>
      </c>
      <c r="E56" s="22">
        <v>5525753021</v>
      </c>
      <c r="F56" s="17">
        <v>5854434163</v>
      </c>
      <c r="G56" s="23">
        <v>5854434163</v>
      </c>
      <c r="H56" s="19">
        <v>1052721618</v>
      </c>
      <c r="I56" s="22">
        <v>5707793598</v>
      </c>
      <c r="J56" s="17">
        <v>5970471123</v>
      </c>
      <c r="K56" s="23">
        <v>6240660933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1275082434</v>
      </c>
      <c r="C60" s="17">
        <v>1361488206</v>
      </c>
      <c r="D60" s="21">
        <v>1457192161</v>
      </c>
      <c r="E60" s="22">
        <v>2396887799</v>
      </c>
      <c r="F60" s="17">
        <v>2396887799</v>
      </c>
      <c r="G60" s="23">
        <v>2396887799</v>
      </c>
      <c r="H60" s="19">
        <v>1954805822</v>
      </c>
      <c r="I60" s="22">
        <v>2637348721</v>
      </c>
      <c r="J60" s="17">
        <v>2879550352</v>
      </c>
      <c r="K60" s="23">
        <v>3156597252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27409</v>
      </c>
      <c r="C64" s="86">
        <v>24406</v>
      </c>
      <c r="D64" s="87">
        <v>24406</v>
      </c>
      <c r="E64" s="85">
        <v>22906</v>
      </c>
      <c r="F64" s="86">
        <v>22906</v>
      </c>
      <c r="G64" s="87">
        <v>22906</v>
      </c>
      <c r="H64" s="88">
        <v>22906</v>
      </c>
      <c r="I64" s="85">
        <v>21406</v>
      </c>
      <c r="J64" s="86">
        <v>19906</v>
      </c>
      <c r="K64" s="87">
        <v>18406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1.0104289639922732</v>
      </c>
      <c r="C70" s="5">
        <f t="shared" ref="C70:K70" si="8">IF(ISERROR(C71/C72),0,(C71/C72))</f>
        <v>1.0622933125981069</v>
      </c>
      <c r="D70" s="5">
        <f t="shared" si="8"/>
        <v>0.99993246052236706</v>
      </c>
      <c r="E70" s="5">
        <f t="shared" si="8"/>
        <v>1.0316744074237236</v>
      </c>
      <c r="F70" s="5">
        <f t="shared" si="8"/>
        <v>1.0088075303460653</v>
      </c>
      <c r="G70" s="5">
        <f t="shared" si="8"/>
        <v>1.0088075303460653</v>
      </c>
      <c r="H70" s="5">
        <f t="shared" si="8"/>
        <v>0.95728473613964871</v>
      </c>
      <c r="I70" s="5">
        <f t="shared" si="8"/>
        <v>1.0080458121831679</v>
      </c>
      <c r="J70" s="5">
        <f t="shared" si="8"/>
        <v>1.0019211625232582</v>
      </c>
      <c r="K70" s="5">
        <f t="shared" si="8"/>
        <v>1.0016224766959752</v>
      </c>
    </row>
    <row r="71" spans="1:11" hidden="1" x14ac:dyDescent="0.2">
      <c r="A71" s="1" t="s">
        <v>111</v>
      </c>
      <c r="B71" s="2">
        <f>+B83</f>
        <v>33655945799</v>
      </c>
      <c r="C71" s="2">
        <f t="shared" ref="C71:K71" si="9">+C83</f>
        <v>39104514000</v>
      </c>
      <c r="D71" s="2">
        <f t="shared" si="9"/>
        <v>38722706230</v>
      </c>
      <c r="E71" s="2">
        <f t="shared" si="9"/>
        <v>44038173608</v>
      </c>
      <c r="F71" s="2">
        <f t="shared" si="9"/>
        <v>43909818635</v>
      </c>
      <c r="G71" s="2">
        <f t="shared" si="9"/>
        <v>43909818635</v>
      </c>
      <c r="H71" s="2">
        <f t="shared" si="9"/>
        <v>42760599527</v>
      </c>
      <c r="I71" s="2">
        <f t="shared" si="9"/>
        <v>47368577064</v>
      </c>
      <c r="J71" s="2">
        <f t="shared" si="9"/>
        <v>50634518250</v>
      </c>
      <c r="K71" s="2">
        <f t="shared" si="9"/>
        <v>54713605863</v>
      </c>
    </row>
    <row r="72" spans="1:11" hidden="1" x14ac:dyDescent="0.2">
      <c r="A72" s="1" t="s">
        <v>112</v>
      </c>
      <c r="B72" s="2">
        <f>+B77</f>
        <v>33308571902</v>
      </c>
      <c r="C72" s="2">
        <f t="shared" ref="C72:K72" si="10">+C77</f>
        <v>36811409369</v>
      </c>
      <c r="D72" s="2">
        <f t="shared" si="10"/>
        <v>38725321718</v>
      </c>
      <c r="E72" s="2">
        <f t="shared" si="10"/>
        <v>42686116173</v>
      </c>
      <c r="F72" s="2">
        <f t="shared" si="10"/>
        <v>43526458035</v>
      </c>
      <c r="G72" s="2">
        <f t="shared" si="10"/>
        <v>43526458035</v>
      </c>
      <c r="H72" s="2">
        <f t="shared" si="10"/>
        <v>44668631926</v>
      </c>
      <c r="I72" s="2">
        <f t="shared" si="10"/>
        <v>46990500324</v>
      </c>
      <c r="J72" s="2">
        <f t="shared" si="10"/>
        <v>50537427638</v>
      </c>
      <c r="K72" s="2">
        <f t="shared" si="10"/>
        <v>54624978109</v>
      </c>
    </row>
    <row r="73" spans="1:11" hidden="1" x14ac:dyDescent="0.2">
      <c r="A73" s="1" t="s">
        <v>113</v>
      </c>
      <c r="B73" s="2">
        <f>+B74</f>
        <v>1084532852.5</v>
      </c>
      <c r="C73" s="2">
        <f t="shared" ref="C73:K73" si="11">+(C78+C80+C81+C82)-(B78+B80+B81+B82)</f>
        <v>665940926</v>
      </c>
      <c r="D73" s="2">
        <f t="shared" si="11"/>
        <v>1605363513</v>
      </c>
      <c r="E73" s="2">
        <f t="shared" si="11"/>
        <v>33234541</v>
      </c>
      <c r="F73" s="2">
        <f>+(F78+F80+F81+F82)-(D78+D80+D81+D82)</f>
        <v>1830784671</v>
      </c>
      <c r="G73" s="2">
        <f>+(G78+G80+G81+G82)-(D78+D80+D81+D82)</f>
        <v>1830784671</v>
      </c>
      <c r="H73" s="2">
        <f>+(H78+H80+H81+H82)-(D78+D80+D81+D82)</f>
        <v>1286451078</v>
      </c>
      <c r="I73" s="2">
        <f>+(I78+I80+I81+I82)-(E78+E80+E81+E82)</f>
        <v>2606070668</v>
      </c>
      <c r="J73" s="2">
        <f t="shared" si="11"/>
        <v>893345620</v>
      </c>
      <c r="K73" s="2">
        <f t="shared" si="11"/>
        <v>953673304</v>
      </c>
    </row>
    <row r="74" spans="1:11" hidden="1" x14ac:dyDescent="0.2">
      <c r="A74" s="1" t="s">
        <v>114</v>
      </c>
      <c r="B74" s="2">
        <f>+TREND(C74:E74)</f>
        <v>1084532852.5</v>
      </c>
      <c r="C74" s="2">
        <f>+C73</f>
        <v>665940926</v>
      </c>
      <c r="D74" s="2">
        <f t="shared" ref="D74:K74" si="12">+D73</f>
        <v>1605363513</v>
      </c>
      <c r="E74" s="2">
        <f t="shared" si="12"/>
        <v>33234541</v>
      </c>
      <c r="F74" s="2">
        <f t="shared" si="12"/>
        <v>1830784671</v>
      </c>
      <c r="G74" s="2">
        <f t="shared" si="12"/>
        <v>1830784671</v>
      </c>
      <c r="H74" s="2">
        <f t="shared" si="12"/>
        <v>1286451078</v>
      </c>
      <c r="I74" s="2">
        <f t="shared" si="12"/>
        <v>2606070668</v>
      </c>
      <c r="J74" s="2">
        <f t="shared" si="12"/>
        <v>893345620</v>
      </c>
      <c r="K74" s="2">
        <f t="shared" si="12"/>
        <v>953673304</v>
      </c>
    </row>
    <row r="75" spans="1:11" hidden="1" x14ac:dyDescent="0.2">
      <c r="A75" s="1" t="s">
        <v>115</v>
      </c>
      <c r="B75" s="2">
        <f>+B84-(((B80+B81+B82+B78)*B70)-B79)</f>
        <v>7635552146.5021296</v>
      </c>
      <c r="C75" s="2">
        <f t="shared" ref="C75:K75" si="13">+C84-(((C80+C81+C82+C78)*C70)-C79)</f>
        <v>7174047670.4891777</v>
      </c>
      <c r="D75" s="2">
        <f t="shared" si="13"/>
        <v>8071698566.8158445</v>
      </c>
      <c r="E75" s="2">
        <f t="shared" si="13"/>
        <v>8553006251.0195436</v>
      </c>
      <c r="F75" s="2">
        <f t="shared" si="13"/>
        <v>8294179947.9990807</v>
      </c>
      <c r="G75" s="2">
        <f t="shared" si="13"/>
        <v>8294179947.9990807</v>
      </c>
      <c r="H75" s="2">
        <f t="shared" si="13"/>
        <v>6508003428.8659191</v>
      </c>
      <c r="I75" s="2">
        <f t="shared" si="13"/>
        <v>10163343535.783266</v>
      </c>
      <c r="J75" s="2">
        <f t="shared" si="13"/>
        <v>9323060893.2200279</v>
      </c>
      <c r="K75" s="2">
        <f t="shared" si="13"/>
        <v>9257461541.6891003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33308571902</v>
      </c>
      <c r="C77" s="3">
        <v>36811409369</v>
      </c>
      <c r="D77" s="3">
        <v>38725321718</v>
      </c>
      <c r="E77" s="3">
        <v>42686116173</v>
      </c>
      <c r="F77" s="3">
        <v>43526458035</v>
      </c>
      <c r="G77" s="3">
        <v>43526458035</v>
      </c>
      <c r="H77" s="3">
        <v>44668631926</v>
      </c>
      <c r="I77" s="3">
        <v>46990500324</v>
      </c>
      <c r="J77" s="3">
        <v>50537427638</v>
      </c>
      <c r="K77" s="3">
        <v>54624978109</v>
      </c>
    </row>
    <row r="78" spans="1:11" hidden="1" x14ac:dyDescent="0.2">
      <c r="A78" s="1" t="s">
        <v>69</v>
      </c>
      <c r="B78" s="3">
        <v>7337633</v>
      </c>
      <c r="C78" s="3">
        <v>4136243</v>
      </c>
      <c r="D78" s="3">
        <v>849668</v>
      </c>
      <c r="E78" s="3">
        <v>164459247</v>
      </c>
      <c r="F78" s="3">
        <v>164459108</v>
      </c>
      <c r="G78" s="3">
        <v>164459108</v>
      </c>
      <c r="H78" s="3">
        <v>-318075</v>
      </c>
      <c r="I78" s="3">
        <v>162320656</v>
      </c>
      <c r="J78" s="3">
        <v>160183191</v>
      </c>
      <c r="K78" s="3">
        <v>158059215</v>
      </c>
    </row>
    <row r="79" spans="1:11" hidden="1" x14ac:dyDescent="0.2">
      <c r="A79" s="1" t="s">
        <v>70</v>
      </c>
      <c r="B79" s="3">
        <v>4719792220</v>
      </c>
      <c r="C79" s="3">
        <v>5315885807</v>
      </c>
      <c r="D79" s="3">
        <v>7743868525</v>
      </c>
      <c r="E79" s="3">
        <v>7843385377</v>
      </c>
      <c r="F79" s="3">
        <v>8991692776</v>
      </c>
      <c r="G79" s="3">
        <v>8991692776</v>
      </c>
      <c r="H79" s="3">
        <v>6349391425</v>
      </c>
      <c r="I79" s="3">
        <v>11414080257</v>
      </c>
      <c r="J79" s="3">
        <v>11853001485</v>
      </c>
      <c r="K79" s="3">
        <v>12064736678</v>
      </c>
    </row>
    <row r="80" spans="1:11" hidden="1" x14ac:dyDescent="0.2">
      <c r="A80" s="1" t="s">
        <v>71</v>
      </c>
      <c r="B80" s="3">
        <v>1741190752</v>
      </c>
      <c r="C80" s="3">
        <v>2618235987</v>
      </c>
      <c r="D80" s="3">
        <v>3500963725</v>
      </c>
      <c r="E80" s="3">
        <v>3190366920</v>
      </c>
      <c r="F80" s="3">
        <v>3278480571</v>
      </c>
      <c r="G80" s="3">
        <v>3278480571</v>
      </c>
      <c r="H80" s="3">
        <v>3342788243</v>
      </c>
      <c r="I80" s="3">
        <v>3881122720</v>
      </c>
      <c r="J80" s="3">
        <v>4690204727</v>
      </c>
      <c r="K80" s="3">
        <v>5542528368</v>
      </c>
    </row>
    <row r="81" spans="1:11" hidden="1" x14ac:dyDescent="0.2">
      <c r="A81" s="1" t="s">
        <v>72</v>
      </c>
      <c r="B81" s="3">
        <v>2922847834</v>
      </c>
      <c r="C81" s="3">
        <v>2719439603</v>
      </c>
      <c r="D81" s="3">
        <v>3449171677</v>
      </c>
      <c r="E81" s="3">
        <v>3624429838</v>
      </c>
      <c r="F81" s="3">
        <v>5333907317</v>
      </c>
      <c r="G81" s="3">
        <v>5333907317</v>
      </c>
      <c r="H81" s="3">
        <v>4893980561</v>
      </c>
      <c r="I81" s="3">
        <v>5542519186</v>
      </c>
      <c r="J81" s="3">
        <v>5628921251</v>
      </c>
      <c r="K81" s="3">
        <v>5732408379</v>
      </c>
    </row>
    <row r="82" spans="1:11" hidden="1" x14ac:dyDescent="0.2">
      <c r="A82" s="1" t="s">
        <v>73</v>
      </c>
      <c r="B82" s="3">
        <v>8762147</v>
      </c>
      <c r="C82" s="3">
        <v>4267459</v>
      </c>
      <c r="D82" s="3">
        <v>457735</v>
      </c>
      <c r="E82" s="3">
        <v>5421341</v>
      </c>
      <c r="F82" s="3">
        <v>5380480</v>
      </c>
      <c r="G82" s="3">
        <v>5380480</v>
      </c>
      <c r="H82" s="3">
        <v>1443154</v>
      </c>
      <c r="I82" s="3">
        <v>4785452</v>
      </c>
      <c r="J82" s="3">
        <v>4784465</v>
      </c>
      <c r="K82" s="3">
        <v>4770976</v>
      </c>
    </row>
    <row r="83" spans="1:11" hidden="1" x14ac:dyDescent="0.2">
      <c r="A83" s="1" t="s">
        <v>74</v>
      </c>
      <c r="B83" s="3">
        <v>33655945799</v>
      </c>
      <c r="C83" s="3">
        <v>39104514000</v>
      </c>
      <c r="D83" s="3">
        <v>38722706230</v>
      </c>
      <c r="E83" s="3">
        <v>44038173608</v>
      </c>
      <c r="F83" s="3">
        <v>43909818635</v>
      </c>
      <c r="G83" s="3">
        <v>43909818635</v>
      </c>
      <c r="H83" s="3">
        <v>42760599527</v>
      </c>
      <c r="I83" s="3">
        <v>47368577064</v>
      </c>
      <c r="J83" s="3">
        <v>50634518250</v>
      </c>
      <c r="K83" s="3">
        <v>54713605863</v>
      </c>
    </row>
    <row r="84" spans="1:11" hidden="1" x14ac:dyDescent="0.2">
      <c r="A84" s="1" t="s">
        <v>75</v>
      </c>
      <c r="B84" s="3">
        <v>7644707287</v>
      </c>
      <c r="C84" s="3">
        <v>7537266144</v>
      </c>
      <c r="D84" s="3">
        <v>7278803350</v>
      </c>
      <c r="E84" s="3">
        <v>7915533736</v>
      </c>
      <c r="F84" s="3">
        <v>8162064383</v>
      </c>
      <c r="G84" s="3">
        <v>8162064383</v>
      </c>
      <c r="H84" s="3">
        <v>8044622076</v>
      </c>
      <c r="I84" s="3">
        <v>8417176650</v>
      </c>
      <c r="J84" s="3">
        <v>7974294690</v>
      </c>
      <c r="K84" s="3">
        <v>8649049312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52729671</v>
      </c>
      <c r="C5" s="17">
        <v>50995628</v>
      </c>
      <c r="D5" s="21">
        <v>49549693</v>
      </c>
      <c r="E5" s="22">
        <v>51651632</v>
      </c>
      <c r="F5" s="17">
        <v>51548228</v>
      </c>
      <c r="G5" s="23">
        <v>51548228</v>
      </c>
      <c r="H5" s="19">
        <v>51355056</v>
      </c>
      <c r="I5" s="22">
        <v>52886678</v>
      </c>
      <c r="J5" s="17">
        <v>57532241</v>
      </c>
      <c r="K5" s="23">
        <v>60178728</v>
      </c>
    </row>
    <row r="6" spans="1:11" ht="13.5" x14ac:dyDescent="0.25">
      <c r="A6" s="20" t="s">
        <v>18</v>
      </c>
      <c r="B6" s="17">
        <v>183739222</v>
      </c>
      <c r="C6" s="17">
        <v>208744872</v>
      </c>
      <c r="D6" s="21">
        <v>211020804</v>
      </c>
      <c r="E6" s="22">
        <v>277636040</v>
      </c>
      <c r="F6" s="17">
        <v>261685567</v>
      </c>
      <c r="G6" s="23">
        <v>261685567</v>
      </c>
      <c r="H6" s="19">
        <v>250113431</v>
      </c>
      <c r="I6" s="22">
        <v>312229492</v>
      </c>
      <c r="J6" s="17">
        <v>329172219</v>
      </c>
      <c r="K6" s="23">
        <v>347046535</v>
      </c>
    </row>
    <row r="7" spans="1:11" ht="13.5" x14ac:dyDescent="0.25">
      <c r="A7" s="20" t="s">
        <v>19</v>
      </c>
      <c r="B7" s="17">
        <v>285400</v>
      </c>
      <c r="C7" s="17">
        <v>793900</v>
      </c>
      <c r="D7" s="21">
        <v>1418787</v>
      </c>
      <c r="E7" s="22">
        <v>1580286</v>
      </c>
      <c r="F7" s="17">
        <v>1485668</v>
      </c>
      <c r="G7" s="23">
        <v>1485668</v>
      </c>
      <c r="H7" s="19">
        <v>1495381</v>
      </c>
      <c r="I7" s="22">
        <v>1558466</v>
      </c>
      <c r="J7" s="17">
        <v>1630155</v>
      </c>
      <c r="K7" s="23">
        <v>1705142</v>
      </c>
    </row>
    <row r="8" spans="1:11" ht="13.5" x14ac:dyDescent="0.25">
      <c r="A8" s="20" t="s">
        <v>20</v>
      </c>
      <c r="B8" s="17">
        <v>82297946</v>
      </c>
      <c r="C8" s="17">
        <v>85088105</v>
      </c>
      <c r="D8" s="21">
        <v>90122943</v>
      </c>
      <c r="E8" s="22">
        <v>98089015</v>
      </c>
      <c r="F8" s="17">
        <v>102319873</v>
      </c>
      <c r="G8" s="23">
        <v>102319873</v>
      </c>
      <c r="H8" s="19">
        <v>98686594</v>
      </c>
      <c r="I8" s="22">
        <v>105677221</v>
      </c>
      <c r="J8" s="17">
        <v>105095946</v>
      </c>
      <c r="K8" s="23">
        <v>112489098</v>
      </c>
    </row>
    <row r="9" spans="1:11" ht="13.5" x14ac:dyDescent="0.25">
      <c r="A9" s="20" t="s">
        <v>21</v>
      </c>
      <c r="B9" s="17">
        <v>35135209</v>
      </c>
      <c r="C9" s="17">
        <v>27196152</v>
      </c>
      <c r="D9" s="21">
        <v>48682327</v>
      </c>
      <c r="E9" s="22">
        <v>49202021</v>
      </c>
      <c r="F9" s="17">
        <v>82447150</v>
      </c>
      <c r="G9" s="23">
        <v>82447150</v>
      </c>
      <c r="H9" s="19">
        <v>40027894</v>
      </c>
      <c r="I9" s="22">
        <v>90041476</v>
      </c>
      <c r="J9" s="17">
        <v>92602332</v>
      </c>
      <c r="K9" s="23">
        <v>95282503</v>
      </c>
    </row>
    <row r="10" spans="1:11" ht="25.5" x14ac:dyDescent="0.2">
      <c r="A10" s="24" t="s">
        <v>106</v>
      </c>
      <c r="B10" s="25">
        <f>SUM(B5:B9)</f>
        <v>354187448</v>
      </c>
      <c r="C10" s="26">
        <f t="shared" ref="C10:K10" si="0">SUM(C5:C9)</f>
        <v>372818657</v>
      </c>
      <c r="D10" s="27">
        <f t="shared" si="0"/>
        <v>400794554</v>
      </c>
      <c r="E10" s="25">
        <f t="shared" si="0"/>
        <v>478158994</v>
      </c>
      <c r="F10" s="26">
        <f t="shared" si="0"/>
        <v>499486486</v>
      </c>
      <c r="G10" s="28">
        <f t="shared" si="0"/>
        <v>499486486</v>
      </c>
      <c r="H10" s="29">
        <f t="shared" si="0"/>
        <v>441678356</v>
      </c>
      <c r="I10" s="25">
        <f t="shared" si="0"/>
        <v>562393333</v>
      </c>
      <c r="J10" s="26">
        <f t="shared" si="0"/>
        <v>586032893</v>
      </c>
      <c r="K10" s="28">
        <f t="shared" si="0"/>
        <v>616702006</v>
      </c>
    </row>
    <row r="11" spans="1:11" ht="13.5" x14ac:dyDescent="0.25">
      <c r="A11" s="20" t="s">
        <v>22</v>
      </c>
      <c r="B11" s="17">
        <v>166636981</v>
      </c>
      <c r="C11" s="17">
        <v>170133599</v>
      </c>
      <c r="D11" s="21">
        <v>171536466</v>
      </c>
      <c r="E11" s="22">
        <v>181696913</v>
      </c>
      <c r="F11" s="17">
        <v>176982419</v>
      </c>
      <c r="G11" s="23">
        <v>176982419</v>
      </c>
      <c r="H11" s="19">
        <v>167815609</v>
      </c>
      <c r="I11" s="22">
        <v>193283268</v>
      </c>
      <c r="J11" s="17">
        <v>202201246</v>
      </c>
      <c r="K11" s="23">
        <v>211588636</v>
      </c>
    </row>
    <row r="12" spans="1:11" ht="13.5" x14ac:dyDescent="0.25">
      <c r="A12" s="20" t="s">
        <v>23</v>
      </c>
      <c r="B12" s="17">
        <v>7263932</v>
      </c>
      <c r="C12" s="17">
        <v>7353715</v>
      </c>
      <c r="D12" s="21">
        <v>7561197</v>
      </c>
      <c r="E12" s="22">
        <v>7975855</v>
      </c>
      <c r="F12" s="17">
        <v>8601353</v>
      </c>
      <c r="G12" s="23">
        <v>8601353</v>
      </c>
      <c r="H12" s="19">
        <v>8238016</v>
      </c>
      <c r="I12" s="22">
        <v>8353111</v>
      </c>
      <c r="J12" s="17">
        <v>8737353</v>
      </c>
      <c r="K12" s="23">
        <v>9139270</v>
      </c>
    </row>
    <row r="13" spans="1:11" ht="13.5" x14ac:dyDescent="0.25">
      <c r="A13" s="20" t="s">
        <v>24</v>
      </c>
      <c r="B13" s="17">
        <v>19638800</v>
      </c>
      <c r="C13" s="17">
        <v>30971891</v>
      </c>
      <c r="D13" s="21">
        <v>25802561</v>
      </c>
      <c r="E13" s="22">
        <v>23440176</v>
      </c>
      <c r="F13" s="17">
        <v>26616973</v>
      </c>
      <c r="G13" s="23">
        <v>26616973</v>
      </c>
      <c r="H13" s="19">
        <v>0</v>
      </c>
      <c r="I13" s="22">
        <v>30077179</v>
      </c>
      <c r="J13" s="17">
        <v>32332970</v>
      </c>
      <c r="K13" s="23">
        <v>35566268</v>
      </c>
    </row>
    <row r="14" spans="1:11" ht="13.5" x14ac:dyDescent="0.25">
      <c r="A14" s="20" t="s">
        <v>25</v>
      </c>
      <c r="B14" s="17">
        <v>10658927</v>
      </c>
      <c r="C14" s="17">
        <v>17838549</v>
      </c>
      <c r="D14" s="21">
        <v>28166446</v>
      </c>
      <c r="E14" s="22">
        <v>15290987</v>
      </c>
      <c r="F14" s="17">
        <v>29399711</v>
      </c>
      <c r="G14" s="23">
        <v>29399711</v>
      </c>
      <c r="H14" s="19">
        <v>8973349</v>
      </c>
      <c r="I14" s="22">
        <v>15825519</v>
      </c>
      <c r="J14" s="17">
        <v>16428410</v>
      </c>
      <c r="K14" s="23">
        <v>17171824</v>
      </c>
    </row>
    <row r="15" spans="1:11" ht="13.5" x14ac:dyDescent="0.25">
      <c r="A15" s="20" t="s">
        <v>26</v>
      </c>
      <c r="B15" s="17">
        <v>122630955</v>
      </c>
      <c r="C15" s="17">
        <v>145661702</v>
      </c>
      <c r="D15" s="21">
        <v>138837163</v>
      </c>
      <c r="E15" s="22">
        <v>159423319</v>
      </c>
      <c r="F15" s="17">
        <v>152656026</v>
      </c>
      <c r="G15" s="23">
        <v>152656026</v>
      </c>
      <c r="H15" s="19">
        <v>149553417</v>
      </c>
      <c r="I15" s="22">
        <v>159810168</v>
      </c>
      <c r="J15" s="17">
        <v>172427551</v>
      </c>
      <c r="K15" s="23">
        <v>192532681</v>
      </c>
    </row>
    <row r="16" spans="1:11" ht="13.5" x14ac:dyDescent="0.25">
      <c r="A16" s="20" t="s">
        <v>27</v>
      </c>
      <c r="B16" s="17">
        <v>1614473</v>
      </c>
      <c r="C16" s="17">
        <v>1887570</v>
      </c>
      <c r="D16" s="21">
        <v>1746581</v>
      </c>
      <c r="E16" s="22">
        <v>2165059</v>
      </c>
      <c r="F16" s="17">
        <v>2467113</v>
      </c>
      <c r="G16" s="23">
        <v>2467113</v>
      </c>
      <c r="H16" s="19">
        <v>2002388</v>
      </c>
      <c r="I16" s="22">
        <v>2230272</v>
      </c>
      <c r="J16" s="17">
        <v>2318604</v>
      </c>
      <c r="K16" s="23">
        <v>2410999</v>
      </c>
    </row>
    <row r="17" spans="1:11" ht="13.5" x14ac:dyDescent="0.25">
      <c r="A17" s="20" t="s">
        <v>28</v>
      </c>
      <c r="B17" s="17">
        <v>58764356</v>
      </c>
      <c r="C17" s="17">
        <v>77916316</v>
      </c>
      <c r="D17" s="21">
        <v>86128943</v>
      </c>
      <c r="E17" s="22">
        <v>78095240</v>
      </c>
      <c r="F17" s="17">
        <v>114644061</v>
      </c>
      <c r="G17" s="23">
        <v>114644061</v>
      </c>
      <c r="H17" s="19">
        <v>41538864</v>
      </c>
      <c r="I17" s="22">
        <v>124988676</v>
      </c>
      <c r="J17" s="17">
        <v>126421558</v>
      </c>
      <c r="K17" s="23">
        <v>131357319</v>
      </c>
    </row>
    <row r="18" spans="1:11" ht="13.5" x14ac:dyDescent="0.25">
      <c r="A18" s="30" t="s">
        <v>29</v>
      </c>
      <c r="B18" s="31">
        <f>SUM(B11:B17)</f>
        <v>387208424</v>
      </c>
      <c r="C18" s="32">
        <f t="shared" ref="C18:K18" si="1">SUM(C11:C17)</f>
        <v>451763342</v>
      </c>
      <c r="D18" s="33">
        <f t="shared" si="1"/>
        <v>459779357</v>
      </c>
      <c r="E18" s="31">
        <f t="shared" si="1"/>
        <v>468087549</v>
      </c>
      <c r="F18" s="32">
        <f t="shared" si="1"/>
        <v>511367656</v>
      </c>
      <c r="G18" s="34">
        <f t="shared" si="1"/>
        <v>511367656</v>
      </c>
      <c r="H18" s="35">
        <f t="shared" si="1"/>
        <v>378121643</v>
      </c>
      <c r="I18" s="31">
        <f t="shared" si="1"/>
        <v>534568193</v>
      </c>
      <c r="J18" s="32">
        <f t="shared" si="1"/>
        <v>560867692</v>
      </c>
      <c r="K18" s="34">
        <f t="shared" si="1"/>
        <v>599766997</v>
      </c>
    </row>
    <row r="19" spans="1:11" ht="13.5" x14ac:dyDescent="0.25">
      <c r="A19" s="30" t="s">
        <v>30</v>
      </c>
      <c r="B19" s="36">
        <f>+B10-B18</f>
        <v>-33020976</v>
      </c>
      <c r="C19" s="37">
        <f t="shared" ref="C19:K19" si="2">+C10-C18</f>
        <v>-78944685</v>
      </c>
      <c r="D19" s="38">
        <f t="shared" si="2"/>
        <v>-58984803</v>
      </c>
      <c r="E19" s="36">
        <f t="shared" si="2"/>
        <v>10071445</v>
      </c>
      <c r="F19" s="37">
        <f t="shared" si="2"/>
        <v>-11881170</v>
      </c>
      <c r="G19" s="39">
        <f t="shared" si="2"/>
        <v>-11881170</v>
      </c>
      <c r="H19" s="40">
        <f t="shared" si="2"/>
        <v>63556713</v>
      </c>
      <c r="I19" s="36">
        <f t="shared" si="2"/>
        <v>27825140</v>
      </c>
      <c r="J19" s="37">
        <f t="shared" si="2"/>
        <v>25165201</v>
      </c>
      <c r="K19" s="39">
        <f t="shared" si="2"/>
        <v>16935009</v>
      </c>
    </row>
    <row r="20" spans="1:11" ht="25.5" x14ac:dyDescent="0.2">
      <c r="A20" s="41" t="s">
        <v>31</v>
      </c>
      <c r="B20" s="42">
        <v>53139766</v>
      </c>
      <c r="C20" s="43">
        <v>68603385</v>
      </c>
      <c r="D20" s="44">
        <v>39332474</v>
      </c>
      <c r="E20" s="42">
        <v>37300985</v>
      </c>
      <c r="F20" s="43">
        <v>50530312</v>
      </c>
      <c r="G20" s="45">
        <v>50530312</v>
      </c>
      <c r="H20" s="46">
        <v>42315123</v>
      </c>
      <c r="I20" s="42">
        <v>44319441</v>
      </c>
      <c r="J20" s="43">
        <v>29500024</v>
      </c>
      <c r="K20" s="45">
        <v>32387111</v>
      </c>
    </row>
    <row r="21" spans="1:11" ht="13.5" x14ac:dyDescent="0.25">
      <c r="A21" s="47" t="s">
        <v>32</v>
      </c>
      <c r="B21" s="48">
        <v>0</v>
      </c>
      <c r="C21" s="49">
        <v>1954313</v>
      </c>
      <c r="D21" s="50">
        <v>2169344</v>
      </c>
      <c r="E21" s="48">
        <v>0</v>
      </c>
      <c r="F21" s="49">
        <v>11912696</v>
      </c>
      <c r="G21" s="51">
        <v>11912696</v>
      </c>
      <c r="H21" s="52">
        <v>11710418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20118790</v>
      </c>
      <c r="C22" s="55">
        <f t="shared" ref="C22:K22" si="3">SUM(C19:C21)</f>
        <v>-8386987</v>
      </c>
      <c r="D22" s="56">
        <f t="shared" si="3"/>
        <v>-17482985</v>
      </c>
      <c r="E22" s="54">
        <f t="shared" si="3"/>
        <v>47372430</v>
      </c>
      <c r="F22" s="55">
        <f t="shared" si="3"/>
        <v>50561838</v>
      </c>
      <c r="G22" s="57">
        <f t="shared" si="3"/>
        <v>50561838</v>
      </c>
      <c r="H22" s="58">
        <f t="shared" si="3"/>
        <v>117582254</v>
      </c>
      <c r="I22" s="54">
        <f t="shared" si="3"/>
        <v>72144581</v>
      </c>
      <c r="J22" s="55">
        <f t="shared" si="3"/>
        <v>54665225</v>
      </c>
      <c r="K22" s="57">
        <f t="shared" si="3"/>
        <v>49322120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20118790</v>
      </c>
      <c r="C24" s="37">
        <f t="shared" ref="C24:K24" si="4">SUM(C22:C23)</f>
        <v>-8386987</v>
      </c>
      <c r="D24" s="38">
        <f t="shared" si="4"/>
        <v>-17482985</v>
      </c>
      <c r="E24" s="36">
        <f t="shared" si="4"/>
        <v>47372430</v>
      </c>
      <c r="F24" s="37">
        <f t="shared" si="4"/>
        <v>50561838</v>
      </c>
      <c r="G24" s="39">
        <f t="shared" si="4"/>
        <v>50561838</v>
      </c>
      <c r="H24" s="40">
        <f t="shared" si="4"/>
        <v>117582254</v>
      </c>
      <c r="I24" s="36">
        <f t="shared" si="4"/>
        <v>72144581</v>
      </c>
      <c r="J24" s="37">
        <f t="shared" si="4"/>
        <v>54665225</v>
      </c>
      <c r="K24" s="39">
        <f t="shared" si="4"/>
        <v>49322120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-3</v>
      </c>
      <c r="C27" s="66">
        <v>0</v>
      </c>
      <c r="D27" s="67">
        <v>48548795</v>
      </c>
      <c r="E27" s="68">
        <v>51648038</v>
      </c>
      <c r="F27" s="66">
        <v>59118061</v>
      </c>
      <c r="G27" s="69">
        <v>59118061</v>
      </c>
      <c r="H27" s="70">
        <v>48720471</v>
      </c>
      <c r="I27" s="68">
        <v>49100614</v>
      </c>
      <c r="J27" s="66">
        <v>29500024</v>
      </c>
      <c r="K27" s="69">
        <v>32387111</v>
      </c>
    </row>
    <row r="28" spans="1:11" ht="13.5" x14ac:dyDescent="0.25">
      <c r="A28" s="71" t="s">
        <v>36</v>
      </c>
      <c r="B28" s="17">
        <v>-336432</v>
      </c>
      <c r="C28" s="17">
        <v>322262</v>
      </c>
      <c r="D28" s="21">
        <v>39332474</v>
      </c>
      <c r="E28" s="22">
        <v>37300985</v>
      </c>
      <c r="F28" s="17">
        <v>50530312</v>
      </c>
      <c r="G28" s="23">
        <v>50530312</v>
      </c>
      <c r="H28" s="19">
        <v>0</v>
      </c>
      <c r="I28" s="22">
        <v>44319441</v>
      </c>
      <c r="J28" s="17">
        <v>29500024</v>
      </c>
      <c r="K28" s="23">
        <v>32387111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1200983</v>
      </c>
      <c r="E30" s="22">
        <v>6747826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336429</v>
      </c>
      <c r="C31" s="17">
        <v>-1294923</v>
      </c>
      <c r="D31" s="21">
        <v>5845994</v>
      </c>
      <c r="E31" s="22">
        <v>7599227</v>
      </c>
      <c r="F31" s="17">
        <v>8386053</v>
      </c>
      <c r="G31" s="23">
        <v>8386053</v>
      </c>
      <c r="H31" s="19">
        <v>0</v>
      </c>
      <c r="I31" s="22">
        <v>4781173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-3</v>
      </c>
      <c r="C32" s="66">
        <f t="shared" ref="C32:K32" si="5">SUM(C28:C31)</f>
        <v>-972661</v>
      </c>
      <c r="D32" s="67">
        <f t="shared" si="5"/>
        <v>46379451</v>
      </c>
      <c r="E32" s="68">
        <f t="shared" si="5"/>
        <v>51648038</v>
      </c>
      <c r="F32" s="66">
        <f t="shared" si="5"/>
        <v>58916365</v>
      </c>
      <c r="G32" s="69">
        <f t="shared" si="5"/>
        <v>58916365</v>
      </c>
      <c r="H32" s="70">
        <f t="shared" si="5"/>
        <v>0</v>
      </c>
      <c r="I32" s="68">
        <f t="shared" si="5"/>
        <v>49100614</v>
      </c>
      <c r="J32" s="66">
        <f t="shared" si="5"/>
        <v>29500024</v>
      </c>
      <c r="K32" s="69">
        <f t="shared" si="5"/>
        <v>32387111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50041170</v>
      </c>
      <c r="C35" s="17">
        <v>66409635</v>
      </c>
      <c r="D35" s="21">
        <v>94432112</v>
      </c>
      <c r="E35" s="22">
        <v>172568318</v>
      </c>
      <c r="F35" s="17">
        <v>139759048</v>
      </c>
      <c r="G35" s="23">
        <v>139759048</v>
      </c>
      <c r="H35" s="19">
        <v>191578205</v>
      </c>
      <c r="I35" s="22">
        <v>183880866</v>
      </c>
      <c r="J35" s="17">
        <v>219218614</v>
      </c>
      <c r="K35" s="23">
        <v>250299450</v>
      </c>
    </row>
    <row r="36" spans="1:11" ht="13.5" x14ac:dyDescent="0.25">
      <c r="A36" s="20" t="s">
        <v>42</v>
      </c>
      <c r="B36" s="17">
        <v>827992491</v>
      </c>
      <c r="C36" s="17">
        <v>881270045</v>
      </c>
      <c r="D36" s="21">
        <v>922536752</v>
      </c>
      <c r="E36" s="22">
        <v>974779961</v>
      </c>
      <c r="F36" s="17">
        <v>986978188</v>
      </c>
      <c r="G36" s="23">
        <v>986978188</v>
      </c>
      <c r="H36" s="19">
        <v>971257233</v>
      </c>
      <c r="I36" s="22">
        <v>1004606770</v>
      </c>
      <c r="J36" s="17">
        <v>1000454536</v>
      </c>
      <c r="K36" s="23">
        <v>995956091</v>
      </c>
    </row>
    <row r="37" spans="1:11" ht="13.5" x14ac:dyDescent="0.25">
      <c r="A37" s="20" t="s">
        <v>43</v>
      </c>
      <c r="B37" s="17">
        <v>-345278166</v>
      </c>
      <c r="C37" s="17">
        <v>193076585</v>
      </c>
      <c r="D37" s="21">
        <v>190667586</v>
      </c>
      <c r="E37" s="22">
        <v>329982585</v>
      </c>
      <c r="F37" s="17">
        <v>286976968</v>
      </c>
      <c r="G37" s="23">
        <v>286976968</v>
      </c>
      <c r="H37" s="19">
        <v>182578862</v>
      </c>
      <c r="I37" s="22">
        <v>270535990</v>
      </c>
      <c r="J37" s="17">
        <v>236239909</v>
      </c>
      <c r="K37" s="23">
        <v>202044798</v>
      </c>
    </row>
    <row r="38" spans="1:11" ht="13.5" x14ac:dyDescent="0.25">
      <c r="A38" s="20" t="s">
        <v>44</v>
      </c>
      <c r="B38" s="17">
        <v>106203670</v>
      </c>
      <c r="C38" s="17">
        <v>109730883</v>
      </c>
      <c r="D38" s="21">
        <v>180639096</v>
      </c>
      <c r="E38" s="22">
        <v>134882084</v>
      </c>
      <c r="F38" s="17">
        <v>201902323</v>
      </c>
      <c r="G38" s="23">
        <v>201902323</v>
      </c>
      <c r="H38" s="19">
        <v>217012684</v>
      </c>
      <c r="I38" s="22">
        <v>203556323</v>
      </c>
      <c r="J38" s="17">
        <v>205408803</v>
      </c>
      <c r="K38" s="23">
        <v>207483581</v>
      </c>
    </row>
    <row r="39" spans="1:11" ht="13.5" x14ac:dyDescent="0.25">
      <c r="A39" s="20" t="s">
        <v>45</v>
      </c>
      <c r="B39" s="17">
        <v>639766462</v>
      </c>
      <c r="C39" s="17">
        <v>644872213</v>
      </c>
      <c r="D39" s="21">
        <v>645662180</v>
      </c>
      <c r="E39" s="22">
        <v>682483610</v>
      </c>
      <c r="F39" s="17">
        <v>637857945</v>
      </c>
      <c r="G39" s="23">
        <v>637857945</v>
      </c>
      <c r="H39" s="19">
        <v>763244275</v>
      </c>
      <c r="I39" s="22">
        <v>714395323</v>
      </c>
      <c r="J39" s="17">
        <v>778024438</v>
      </c>
      <c r="K39" s="23">
        <v>836727162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-19887965</v>
      </c>
      <c r="C42" s="17">
        <v>197152147</v>
      </c>
      <c r="D42" s="21">
        <v>73274379</v>
      </c>
      <c r="E42" s="22">
        <v>79048127</v>
      </c>
      <c r="F42" s="17">
        <v>32945150</v>
      </c>
      <c r="G42" s="23">
        <v>32945150</v>
      </c>
      <c r="H42" s="19">
        <v>-116734198</v>
      </c>
      <c r="I42" s="22">
        <v>75663001</v>
      </c>
      <c r="J42" s="17">
        <v>60299048</v>
      </c>
      <c r="K42" s="23">
        <v>58119512</v>
      </c>
    </row>
    <row r="43" spans="1:11" ht="13.5" x14ac:dyDescent="0.25">
      <c r="A43" s="20" t="s">
        <v>48</v>
      </c>
      <c r="B43" s="17">
        <v>-38441598</v>
      </c>
      <c r="C43" s="17">
        <v>-68438847</v>
      </c>
      <c r="D43" s="21">
        <v>-43253081</v>
      </c>
      <c r="E43" s="22">
        <v>-42073350</v>
      </c>
      <c r="F43" s="17">
        <v>-47204641</v>
      </c>
      <c r="G43" s="23">
        <v>-47204641</v>
      </c>
      <c r="H43" s="19">
        <v>-42305383</v>
      </c>
      <c r="I43" s="22">
        <v>-46381326</v>
      </c>
      <c r="J43" s="17">
        <v>-26780736</v>
      </c>
      <c r="K43" s="23">
        <v>-29667823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-4094050</v>
      </c>
      <c r="G44" s="23">
        <v>-4094050</v>
      </c>
      <c r="H44" s="19">
        <v>-2509412</v>
      </c>
      <c r="I44" s="22">
        <v>-1708777</v>
      </c>
      <c r="J44" s="17">
        <v>-1385614</v>
      </c>
      <c r="K44" s="23">
        <v>-1385615</v>
      </c>
    </row>
    <row r="45" spans="1:11" ht="13.5" x14ac:dyDescent="0.25">
      <c r="A45" s="30" t="s">
        <v>50</v>
      </c>
      <c r="B45" s="66">
        <v>-43073309</v>
      </c>
      <c r="C45" s="66">
        <v>149051768</v>
      </c>
      <c r="D45" s="67">
        <v>50359766</v>
      </c>
      <c r="E45" s="68">
        <v>33597367</v>
      </c>
      <c r="F45" s="66">
        <v>161405</v>
      </c>
      <c r="G45" s="69">
        <v>161405</v>
      </c>
      <c r="H45" s="70">
        <v>-143039870</v>
      </c>
      <c r="I45" s="68">
        <v>90476679</v>
      </c>
      <c r="J45" s="66">
        <v>110082219</v>
      </c>
      <c r="K45" s="69">
        <v>123900037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11398681</v>
      </c>
      <c r="C48" s="17">
        <v>20338466</v>
      </c>
      <c r="D48" s="21">
        <v>18509114</v>
      </c>
      <c r="E48" s="22">
        <v>78221014</v>
      </c>
      <c r="F48" s="17">
        <v>47401196</v>
      </c>
      <c r="G48" s="23">
        <v>47401196</v>
      </c>
      <c r="H48" s="19">
        <v>16947731</v>
      </c>
      <c r="I48" s="22">
        <v>77949521</v>
      </c>
      <c r="J48" s="17">
        <v>96833963</v>
      </c>
      <c r="K48" s="23">
        <v>110057216</v>
      </c>
    </row>
    <row r="49" spans="1:11" ht="13.5" x14ac:dyDescent="0.25">
      <c r="A49" s="20" t="s">
        <v>53</v>
      </c>
      <c r="B49" s="17">
        <f>+B75</f>
        <v>-366160555.09655112</v>
      </c>
      <c r="C49" s="17">
        <f t="shared" ref="C49:K49" si="6">+C75</f>
        <v>166205372.54098436</v>
      </c>
      <c r="D49" s="21">
        <f t="shared" si="6"/>
        <v>115059086.4672555</v>
      </c>
      <c r="E49" s="22">
        <f t="shared" si="6"/>
        <v>250967783.2468926</v>
      </c>
      <c r="F49" s="17">
        <f t="shared" si="6"/>
        <v>206729722.85070771</v>
      </c>
      <c r="G49" s="23">
        <f t="shared" si="6"/>
        <v>206729722.85070771</v>
      </c>
      <c r="H49" s="19">
        <f t="shared" si="6"/>
        <v>13406373.320704788</v>
      </c>
      <c r="I49" s="22">
        <f t="shared" si="6"/>
        <v>178081152.72623789</v>
      </c>
      <c r="J49" s="17">
        <f t="shared" si="6"/>
        <v>130953268.94503769</v>
      </c>
      <c r="K49" s="23">
        <f t="shared" si="6"/>
        <v>82714932.490163177</v>
      </c>
    </row>
    <row r="50" spans="1:11" ht="13.5" x14ac:dyDescent="0.25">
      <c r="A50" s="30" t="s">
        <v>54</v>
      </c>
      <c r="B50" s="66">
        <f>+B48-B49</f>
        <v>377559236.09655112</v>
      </c>
      <c r="C50" s="66">
        <f t="shared" ref="C50:K50" si="7">+C48-C49</f>
        <v>-145866906.54098436</v>
      </c>
      <c r="D50" s="67">
        <f t="shared" si="7"/>
        <v>-96549972.467255503</v>
      </c>
      <c r="E50" s="68">
        <f t="shared" si="7"/>
        <v>-172746769.2468926</v>
      </c>
      <c r="F50" s="66">
        <f t="shared" si="7"/>
        <v>-159328526.85070771</v>
      </c>
      <c r="G50" s="69">
        <f t="shared" si="7"/>
        <v>-159328526.85070771</v>
      </c>
      <c r="H50" s="70">
        <f t="shared" si="7"/>
        <v>3541357.679295212</v>
      </c>
      <c r="I50" s="68">
        <f t="shared" si="7"/>
        <v>-100131631.72623789</v>
      </c>
      <c r="J50" s="66">
        <f t="shared" si="7"/>
        <v>-34119305.945037693</v>
      </c>
      <c r="K50" s="69">
        <f t="shared" si="7"/>
        <v>27342283.509836823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741954151</v>
      </c>
      <c r="C53" s="17">
        <v>722970796</v>
      </c>
      <c r="D53" s="21">
        <v>881947849</v>
      </c>
      <c r="E53" s="22">
        <v>732197124</v>
      </c>
      <c r="F53" s="17">
        <v>893996557</v>
      </c>
      <c r="G53" s="23">
        <v>893996557</v>
      </c>
      <c r="H53" s="19">
        <v>886797153</v>
      </c>
      <c r="I53" s="22">
        <v>877412877</v>
      </c>
      <c r="J53" s="17">
        <v>862047976</v>
      </c>
      <c r="K53" s="23">
        <v>845375618</v>
      </c>
    </row>
    <row r="54" spans="1:11" ht="13.5" x14ac:dyDescent="0.25">
      <c r="A54" s="20" t="s">
        <v>57</v>
      </c>
      <c r="B54" s="17">
        <v>19634659</v>
      </c>
      <c r="C54" s="17">
        <v>22556160</v>
      </c>
      <c r="D54" s="21">
        <v>23714694</v>
      </c>
      <c r="E54" s="22">
        <v>23440176</v>
      </c>
      <c r="F54" s="17">
        <v>26616973</v>
      </c>
      <c r="G54" s="23">
        <v>26616973</v>
      </c>
      <c r="H54" s="19">
        <v>0</v>
      </c>
      <c r="I54" s="22">
        <v>30077179</v>
      </c>
      <c r="J54" s="17">
        <v>32332970</v>
      </c>
      <c r="K54" s="23">
        <v>35566268</v>
      </c>
    </row>
    <row r="55" spans="1:11" ht="13.5" x14ac:dyDescent="0.25">
      <c r="A55" s="20" t="s">
        <v>58</v>
      </c>
      <c r="B55" s="17">
        <v>-462921</v>
      </c>
      <c r="C55" s="17">
        <v>272737</v>
      </c>
      <c r="D55" s="21">
        <v>32390746</v>
      </c>
      <c r="E55" s="22">
        <v>26570775</v>
      </c>
      <c r="F55" s="17">
        <v>25783628</v>
      </c>
      <c r="G55" s="23">
        <v>25783628</v>
      </c>
      <c r="H55" s="19">
        <v>21855198</v>
      </c>
      <c r="I55" s="22">
        <v>8906635</v>
      </c>
      <c r="J55" s="17">
        <v>8695652</v>
      </c>
      <c r="K55" s="23">
        <v>13478261</v>
      </c>
    </row>
    <row r="56" spans="1:11" ht="13.5" x14ac:dyDescent="0.25">
      <c r="A56" s="20" t="s">
        <v>59</v>
      </c>
      <c r="B56" s="17">
        <v>4757533</v>
      </c>
      <c r="C56" s="17">
        <v>6505738</v>
      </c>
      <c r="D56" s="21">
        <v>9574399</v>
      </c>
      <c r="E56" s="22">
        <v>7633983</v>
      </c>
      <c r="F56" s="17">
        <v>10152492</v>
      </c>
      <c r="G56" s="23">
        <v>10152492</v>
      </c>
      <c r="H56" s="19">
        <v>6997250</v>
      </c>
      <c r="I56" s="22">
        <v>10760546</v>
      </c>
      <c r="J56" s="17">
        <v>10898171</v>
      </c>
      <c r="K56" s="23">
        <v>11397466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7247520</v>
      </c>
      <c r="F59" s="17">
        <v>5493670</v>
      </c>
      <c r="G59" s="23">
        <v>5493670</v>
      </c>
      <c r="H59" s="19">
        <v>5927050</v>
      </c>
      <c r="I59" s="22">
        <v>6136864</v>
      </c>
      <c r="J59" s="17">
        <v>6423281</v>
      </c>
      <c r="K59" s="23">
        <v>6723118</v>
      </c>
    </row>
    <row r="60" spans="1:11" ht="13.5" x14ac:dyDescent="0.25">
      <c r="A60" s="20" t="s">
        <v>62</v>
      </c>
      <c r="B60" s="17">
        <v>13841076</v>
      </c>
      <c r="C60" s="17">
        <v>13472520</v>
      </c>
      <c r="D60" s="21">
        <v>13109665</v>
      </c>
      <c r="E60" s="22">
        <v>5354706</v>
      </c>
      <c r="F60" s="17">
        <v>3213178</v>
      </c>
      <c r="G60" s="23">
        <v>3213178</v>
      </c>
      <c r="H60" s="19">
        <v>433075</v>
      </c>
      <c r="I60" s="22">
        <v>3220256</v>
      </c>
      <c r="J60" s="17">
        <v>3503122</v>
      </c>
      <c r="K60" s="23">
        <v>3664266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0.27715345353181131</v>
      </c>
      <c r="C70" s="5">
        <f t="shared" ref="C70:K70" si="8">IF(ISERROR(C71/C72),0,(C71/C72))</f>
        <v>0.20126420247396443</v>
      </c>
      <c r="D70" s="5">
        <f t="shared" si="8"/>
        <v>0.85757614771074986</v>
      </c>
      <c r="E70" s="5">
        <f t="shared" si="8"/>
        <v>0.89762310037621773</v>
      </c>
      <c r="F70" s="5">
        <f t="shared" si="8"/>
        <v>0.82081923532034218</v>
      </c>
      <c r="G70" s="5">
        <f t="shared" si="8"/>
        <v>0.82081923532034218</v>
      </c>
      <c r="H70" s="5">
        <f t="shared" si="8"/>
        <v>1.0102703409684359</v>
      </c>
      <c r="I70" s="5">
        <f t="shared" si="8"/>
        <v>0.86000243426617529</v>
      </c>
      <c r="J70" s="5">
        <f t="shared" si="8"/>
        <v>0.86007349393006505</v>
      </c>
      <c r="K70" s="5">
        <f t="shared" si="8"/>
        <v>0.86013365313272028</v>
      </c>
    </row>
    <row r="71" spans="1:11" hidden="1" x14ac:dyDescent="0.2">
      <c r="A71" s="1" t="s">
        <v>111</v>
      </c>
      <c r="B71" s="2">
        <f>+B83</f>
        <v>70730872</v>
      </c>
      <c r="C71" s="2">
        <f t="shared" ref="C71:K71" si="9">+C83</f>
        <v>56873981</v>
      </c>
      <c r="D71" s="2">
        <f t="shared" si="9"/>
        <v>245253852</v>
      </c>
      <c r="E71" s="2">
        <f t="shared" si="9"/>
        <v>326344829</v>
      </c>
      <c r="F71" s="2">
        <f t="shared" si="9"/>
        <v>285469203</v>
      </c>
      <c r="G71" s="2">
        <f t="shared" si="9"/>
        <v>285469203</v>
      </c>
      <c r="H71" s="2">
        <f t="shared" si="9"/>
        <v>323616227</v>
      </c>
      <c r="I71" s="2">
        <f t="shared" si="9"/>
        <v>345475441</v>
      </c>
      <c r="J71" s="2">
        <f t="shared" si="9"/>
        <v>365541530</v>
      </c>
      <c r="K71" s="2">
        <f t="shared" si="9"/>
        <v>384756792</v>
      </c>
    </row>
    <row r="72" spans="1:11" hidden="1" x14ac:dyDescent="0.2">
      <c r="A72" s="1" t="s">
        <v>112</v>
      </c>
      <c r="B72" s="2">
        <f>+B77</f>
        <v>255204729</v>
      </c>
      <c r="C72" s="2">
        <f t="shared" ref="C72:K72" si="10">+C77</f>
        <v>282583690</v>
      </c>
      <c r="D72" s="2">
        <f t="shared" si="10"/>
        <v>285984927</v>
      </c>
      <c r="E72" s="2">
        <f t="shared" si="10"/>
        <v>363565542</v>
      </c>
      <c r="F72" s="2">
        <f t="shared" si="10"/>
        <v>347785713</v>
      </c>
      <c r="G72" s="2">
        <f t="shared" si="10"/>
        <v>347785713</v>
      </c>
      <c r="H72" s="2">
        <f t="shared" si="10"/>
        <v>320326366</v>
      </c>
      <c r="I72" s="2">
        <f t="shared" si="10"/>
        <v>401714492</v>
      </c>
      <c r="J72" s="2">
        <f t="shared" si="10"/>
        <v>425011970</v>
      </c>
      <c r="K72" s="2">
        <f t="shared" si="10"/>
        <v>447322100</v>
      </c>
    </row>
    <row r="73" spans="1:11" hidden="1" x14ac:dyDescent="0.2">
      <c r="A73" s="1" t="s">
        <v>113</v>
      </c>
      <c r="B73" s="2">
        <f>+B74</f>
        <v>-5239970.4999999963</v>
      </c>
      <c r="C73" s="2">
        <f t="shared" ref="C73:K73" si="11">+(C78+C80+C81+C82)-(B78+B80+B81+B82)</f>
        <v>3330977</v>
      </c>
      <c r="D73" s="2">
        <f t="shared" si="11"/>
        <v>-86564</v>
      </c>
      <c r="E73" s="2">
        <f t="shared" si="11"/>
        <v>47921580</v>
      </c>
      <c r="F73" s="2">
        <f>+(F78+F80+F81+F82)-(D78+D80+D81+D82)</f>
        <v>25475818</v>
      </c>
      <c r="G73" s="2">
        <f>+(G78+G80+G81+G82)-(D78+D80+D81+D82)</f>
        <v>25475818</v>
      </c>
      <c r="H73" s="2">
        <f>+(H78+H80+H81+H82)-(D78+D80+D81+D82)</f>
        <v>62034389</v>
      </c>
      <c r="I73" s="2">
        <f>+(I78+I80+I81+I82)-(E78+E80+E81+E82)</f>
        <v>-8856132</v>
      </c>
      <c r="J73" s="2">
        <f t="shared" si="11"/>
        <v>16524644</v>
      </c>
      <c r="K73" s="2">
        <f t="shared" si="11"/>
        <v>17931639</v>
      </c>
    </row>
    <row r="74" spans="1:11" hidden="1" x14ac:dyDescent="0.2">
      <c r="A74" s="1" t="s">
        <v>114</v>
      </c>
      <c r="B74" s="2">
        <f>+TREND(C74:E74)</f>
        <v>-5239970.4999999963</v>
      </c>
      <c r="C74" s="2">
        <f>+C73</f>
        <v>3330977</v>
      </c>
      <c r="D74" s="2">
        <f t="shared" ref="D74:K74" si="12">+D73</f>
        <v>-86564</v>
      </c>
      <c r="E74" s="2">
        <f t="shared" si="12"/>
        <v>47921580</v>
      </c>
      <c r="F74" s="2">
        <f t="shared" si="12"/>
        <v>25475818</v>
      </c>
      <c r="G74" s="2">
        <f t="shared" si="12"/>
        <v>25475818</v>
      </c>
      <c r="H74" s="2">
        <f t="shared" si="12"/>
        <v>62034389</v>
      </c>
      <c r="I74" s="2">
        <f t="shared" si="12"/>
        <v>-8856132</v>
      </c>
      <c r="J74" s="2">
        <f t="shared" si="12"/>
        <v>16524644</v>
      </c>
      <c r="K74" s="2">
        <f t="shared" si="12"/>
        <v>17931639</v>
      </c>
    </row>
    <row r="75" spans="1:11" hidden="1" x14ac:dyDescent="0.2">
      <c r="A75" s="1" t="s">
        <v>115</v>
      </c>
      <c r="B75" s="2">
        <f>+B84-(((B80+B81+B82+B78)*B70)-B79)</f>
        <v>-366160555.09655112</v>
      </c>
      <c r="C75" s="2">
        <f t="shared" ref="C75:K75" si="13">+C84-(((C80+C81+C82+C78)*C70)-C79)</f>
        <v>166205372.54098436</v>
      </c>
      <c r="D75" s="2">
        <f t="shared" si="13"/>
        <v>115059086.4672555</v>
      </c>
      <c r="E75" s="2">
        <f t="shared" si="13"/>
        <v>250967783.2468926</v>
      </c>
      <c r="F75" s="2">
        <f t="shared" si="13"/>
        <v>206729722.85070771</v>
      </c>
      <c r="G75" s="2">
        <f t="shared" si="13"/>
        <v>206729722.85070771</v>
      </c>
      <c r="H75" s="2">
        <f t="shared" si="13"/>
        <v>13406373.320704788</v>
      </c>
      <c r="I75" s="2">
        <f t="shared" si="13"/>
        <v>178081152.72623789</v>
      </c>
      <c r="J75" s="2">
        <f t="shared" si="13"/>
        <v>130953268.94503769</v>
      </c>
      <c r="K75" s="2">
        <f t="shared" si="13"/>
        <v>82714932.490163177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255204729</v>
      </c>
      <c r="C77" s="3">
        <v>282583690</v>
      </c>
      <c r="D77" s="3">
        <v>285984927</v>
      </c>
      <c r="E77" s="3">
        <v>363565542</v>
      </c>
      <c r="F77" s="3">
        <v>347785713</v>
      </c>
      <c r="G77" s="3">
        <v>347785713</v>
      </c>
      <c r="H77" s="3">
        <v>320326366</v>
      </c>
      <c r="I77" s="3">
        <v>401714492</v>
      </c>
      <c r="J77" s="3">
        <v>425011970</v>
      </c>
      <c r="K77" s="3">
        <v>447322100</v>
      </c>
    </row>
    <row r="78" spans="1:11" hidden="1" x14ac:dyDescent="0.2">
      <c r="A78" s="1" t="s">
        <v>69</v>
      </c>
      <c r="B78" s="3">
        <v>68313</v>
      </c>
      <c r="C78" s="3">
        <v>3142733</v>
      </c>
      <c r="D78" s="3">
        <v>3224852</v>
      </c>
      <c r="E78" s="3">
        <v>3142733</v>
      </c>
      <c r="F78" s="3">
        <v>3224851</v>
      </c>
      <c r="G78" s="3">
        <v>3224851</v>
      </c>
      <c r="H78" s="3">
        <v>3224851</v>
      </c>
      <c r="I78" s="3">
        <v>3224851</v>
      </c>
      <c r="J78" s="3">
        <v>3224851</v>
      </c>
      <c r="K78" s="3">
        <v>3224851</v>
      </c>
    </row>
    <row r="79" spans="1:11" hidden="1" x14ac:dyDescent="0.2">
      <c r="A79" s="1" t="s">
        <v>70</v>
      </c>
      <c r="B79" s="3">
        <v>-385874184</v>
      </c>
      <c r="C79" s="3">
        <v>156807720</v>
      </c>
      <c r="D79" s="3">
        <v>123035934</v>
      </c>
      <c r="E79" s="3">
        <v>283485972</v>
      </c>
      <c r="F79" s="3">
        <v>215188419</v>
      </c>
      <c r="G79" s="3">
        <v>215188419</v>
      </c>
      <c r="H79" s="3">
        <v>95627786</v>
      </c>
      <c r="I79" s="3">
        <v>181413556</v>
      </c>
      <c r="J79" s="3">
        <v>147603089</v>
      </c>
      <c r="K79" s="3">
        <v>113843593</v>
      </c>
    </row>
    <row r="80" spans="1:11" hidden="1" x14ac:dyDescent="0.2">
      <c r="A80" s="1" t="s">
        <v>71</v>
      </c>
      <c r="B80" s="3">
        <v>19044494</v>
      </c>
      <c r="C80" s="3">
        <v>20340849</v>
      </c>
      <c r="D80" s="3">
        <v>20354044</v>
      </c>
      <c r="E80" s="3">
        <v>47871375</v>
      </c>
      <c r="F80" s="3">
        <v>39440825</v>
      </c>
      <c r="G80" s="3">
        <v>39440825</v>
      </c>
      <c r="H80" s="3">
        <v>79296886</v>
      </c>
      <c r="I80" s="3">
        <v>45656361</v>
      </c>
      <c r="J80" s="3">
        <v>54340608</v>
      </c>
      <c r="K80" s="3">
        <v>63838158</v>
      </c>
    </row>
    <row r="81" spans="1:11" hidden="1" x14ac:dyDescent="0.2">
      <c r="A81" s="1" t="s">
        <v>72</v>
      </c>
      <c r="B81" s="3">
        <v>9042015</v>
      </c>
      <c r="C81" s="3">
        <v>8002217</v>
      </c>
      <c r="D81" s="3">
        <v>7838401</v>
      </c>
      <c r="E81" s="3">
        <v>27934088</v>
      </c>
      <c r="F81" s="3">
        <v>13854820</v>
      </c>
      <c r="G81" s="3">
        <v>13854820</v>
      </c>
      <c r="H81" s="3">
        <v>10929949</v>
      </c>
      <c r="I81" s="3">
        <v>21228914</v>
      </c>
      <c r="J81" s="3">
        <v>29069311</v>
      </c>
      <c r="K81" s="3">
        <v>37503400</v>
      </c>
    </row>
    <row r="82" spans="1:11" hidden="1" x14ac:dyDescent="0.2">
      <c r="A82" s="1" t="s">
        <v>73</v>
      </c>
      <c r="B82" s="3">
        <v>18062</v>
      </c>
      <c r="C82" s="3">
        <v>18062</v>
      </c>
      <c r="D82" s="3">
        <v>0</v>
      </c>
      <c r="E82" s="3">
        <v>390681</v>
      </c>
      <c r="F82" s="3">
        <v>372619</v>
      </c>
      <c r="G82" s="3">
        <v>372619</v>
      </c>
      <c r="H82" s="3">
        <v>0</v>
      </c>
      <c r="I82" s="3">
        <v>372619</v>
      </c>
      <c r="J82" s="3">
        <v>372619</v>
      </c>
      <c r="K82" s="3">
        <v>372619</v>
      </c>
    </row>
    <row r="83" spans="1:11" hidden="1" x14ac:dyDescent="0.2">
      <c r="A83" s="1" t="s">
        <v>74</v>
      </c>
      <c r="B83" s="3">
        <v>70730872</v>
      </c>
      <c r="C83" s="3">
        <v>56873981</v>
      </c>
      <c r="D83" s="3">
        <v>245253852</v>
      </c>
      <c r="E83" s="3">
        <v>326344829</v>
      </c>
      <c r="F83" s="3">
        <v>285469203</v>
      </c>
      <c r="G83" s="3">
        <v>285469203</v>
      </c>
      <c r="H83" s="3">
        <v>323616227</v>
      </c>
      <c r="I83" s="3">
        <v>345475441</v>
      </c>
      <c r="J83" s="3">
        <v>365541530</v>
      </c>
      <c r="K83" s="3">
        <v>384756792</v>
      </c>
    </row>
    <row r="84" spans="1:11" hidden="1" x14ac:dyDescent="0.2">
      <c r="A84" s="1" t="s">
        <v>75</v>
      </c>
      <c r="B84" s="3">
        <v>27521841</v>
      </c>
      <c r="C84" s="3">
        <v>15738252</v>
      </c>
      <c r="D84" s="3">
        <v>18965877</v>
      </c>
      <c r="E84" s="3">
        <v>38698220</v>
      </c>
      <c r="F84" s="3">
        <v>38240267</v>
      </c>
      <c r="G84" s="3">
        <v>38240267</v>
      </c>
      <c r="H84" s="3">
        <v>12190054</v>
      </c>
      <c r="I84" s="3">
        <v>57282929</v>
      </c>
      <c r="J84" s="3">
        <v>58182929</v>
      </c>
      <c r="K84" s="3">
        <v>59132929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48155157</v>
      </c>
      <c r="C5" s="17">
        <v>52403952</v>
      </c>
      <c r="D5" s="21">
        <v>70382139</v>
      </c>
      <c r="E5" s="22">
        <v>73339000</v>
      </c>
      <c r="F5" s="17">
        <v>73876000</v>
      </c>
      <c r="G5" s="23">
        <v>73876000</v>
      </c>
      <c r="H5" s="19">
        <v>73863613</v>
      </c>
      <c r="I5" s="22">
        <v>75998000</v>
      </c>
      <c r="J5" s="17">
        <v>79491000</v>
      </c>
      <c r="K5" s="23">
        <v>83065000</v>
      </c>
    </row>
    <row r="6" spans="1:11" ht="13.5" x14ac:dyDescent="0.25">
      <c r="A6" s="20" t="s">
        <v>18</v>
      </c>
      <c r="B6" s="17">
        <v>151561948</v>
      </c>
      <c r="C6" s="17">
        <v>171806606</v>
      </c>
      <c r="D6" s="21">
        <v>169308848</v>
      </c>
      <c r="E6" s="22">
        <v>171135995</v>
      </c>
      <c r="F6" s="17">
        <v>180514000</v>
      </c>
      <c r="G6" s="23">
        <v>180514000</v>
      </c>
      <c r="H6" s="19">
        <v>184115381</v>
      </c>
      <c r="I6" s="22">
        <v>199058000</v>
      </c>
      <c r="J6" s="17">
        <v>220228000</v>
      </c>
      <c r="K6" s="23">
        <v>243921000</v>
      </c>
    </row>
    <row r="7" spans="1:11" ht="13.5" x14ac:dyDescent="0.25">
      <c r="A7" s="20" t="s">
        <v>19</v>
      </c>
      <c r="B7" s="17">
        <v>748598</v>
      </c>
      <c r="C7" s="17">
        <v>749712</v>
      </c>
      <c r="D7" s="21">
        <v>2020003</v>
      </c>
      <c r="E7" s="22">
        <v>1269358</v>
      </c>
      <c r="F7" s="17">
        <v>4792041</v>
      </c>
      <c r="G7" s="23">
        <v>4792041</v>
      </c>
      <c r="H7" s="19">
        <v>4527806</v>
      </c>
      <c r="I7" s="22">
        <v>1150000</v>
      </c>
      <c r="J7" s="17">
        <v>1300000</v>
      </c>
      <c r="K7" s="23">
        <v>1450000</v>
      </c>
    </row>
    <row r="8" spans="1:11" ht="13.5" x14ac:dyDescent="0.25">
      <c r="A8" s="20" t="s">
        <v>20</v>
      </c>
      <c r="B8" s="17">
        <v>77734837</v>
      </c>
      <c r="C8" s="17">
        <v>96033378</v>
      </c>
      <c r="D8" s="21">
        <v>90588807</v>
      </c>
      <c r="E8" s="22">
        <v>88897203</v>
      </c>
      <c r="F8" s="17">
        <v>125641476</v>
      </c>
      <c r="G8" s="23">
        <v>125641476</v>
      </c>
      <c r="H8" s="19">
        <v>114819668</v>
      </c>
      <c r="I8" s="22">
        <v>94461651</v>
      </c>
      <c r="J8" s="17">
        <v>105514478</v>
      </c>
      <c r="K8" s="23">
        <v>107422609</v>
      </c>
    </row>
    <row r="9" spans="1:11" ht="13.5" x14ac:dyDescent="0.25">
      <c r="A9" s="20" t="s">
        <v>21</v>
      </c>
      <c r="B9" s="17">
        <v>23601024</v>
      </c>
      <c r="C9" s="17">
        <v>24621310</v>
      </c>
      <c r="D9" s="21">
        <v>38520098</v>
      </c>
      <c r="E9" s="22">
        <v>36408356</v>
      </c>
      <c r="F9" s="17">
        <v>76502086</v>
      </c>
      <c r="G9" s="23">
        <v>76502086</v>
      </c>
      <c r="H9" s="19">
        <v>29448501</v>
      </c>
      <c r="I9" s="22">
        <v>80821008</v>
      </c>
      <c r="J9" s="17">
        <v>82775911</v>
      </c>
      <c r="K9" s="23">
        <v>84822571</v>
      </c>
    </row>
    <row r="10" spans="1:11" ht="25.5" x14ac:dyDescent="0.2">
      <c r="A10" s="24" t="s">
        <v>106</v>
      </c>
      <c r="B10" s="25">
        <f>SUM(B5:B9)</f>
        <v>301801564</v>
      </c>
      <c r="C10" s="26">
        <f t="shared" ref="C10:K10" si="0">SUM(C5:C9)</f>
        <v>345614958</v>
      </c>
      <c r="D10" s="27">
        <f t="shared" si="0"/>
        <v>370819895</v>
      </c>
      <c r="E10" s="25">
        <f t="shared" si="0"/>
        <v>371049912</v>
      </c>
      <c r="F10" s="26">
        <f t="shared" si="0"/>
        <v>461325603</v>
      </c>
      <c r="G10" s="28">
        <f t="shared" si="0"/>
        <v>461325603</v>
      </c>
      <c r="H10" s="29">
        <f t="shared" si="0"/>
        <v>406774969</v>
      </c>
      <c r="I10" s="25">
        <f t="shared" si="0"/>
        <v>451488659</v>
      </c>
      <c r="J10" s="26">
        <f t="shared" si="0"/>
        <v>489309389</v>
      </c>
      <c r="K10" s="28">
        <f t="shared" si="0"/>
        <v>520681180</v>
      </c>
    </row>
    <row r="11" spans="1:11" ht="13.5" x14ac:dyDescent="0.25">
      <c r="A11" s="20" t="s">
        <v>22</v>
      </c>
      <c r="B11" s="17">
        <v>123802764</v>
      </c>
      <c r="C11" s="17">
        <v>132380150</v>
      </c>
      <c r="D11" s="21">
        <v>124857236</v>
      </c>
      <c r="E11" s="22">
        <v>144683374</v>
      </c>
      <c r="F11" s="17">
        <v>136130319</v>
      </c>
      <c r="G11" s="23">
        <v>136130319</v>
      </c>
      <c r="H11" s="19">
        <v>130357803</v>
      </c>
      <c r="I11" s="22">
        <v>149110026</v>
      </c>
      <c r="J11" s="17">
        <v>158150671</v>
      </c>
      <c r="K11" s="23">
        <v>169317031</v>
      </c>
    </row>
    <row r="12" spans="1:11" ht="13.5" x14ac:dyDescent="0.25">
      <c r="A12" s="20" t="s">
        <v>23</v>
      </c>
      <c r="B12" s="17">
        <v>5571985</v>
      </c>
      <c r="C12" s="17">
        <v>5000103</v>
      </c>
      <c r="D12" s="21">
        <v>5697500</v>
      </c>
      <c r="E12" s="22">
        <v>6138858</v>
      </c>
      <c r="F12" s="17">
        <v>6192000</v>
      </c>
      <c r="G12" s="23">
        <v>6192000</v>
      </c>
      <c r="H12" s="19">
        <v>6081299</v>
      </c>
      <c r="I12" s="22">
        <v>6501600</v>
      </c>
      <c r="J12" s="17">
        <v>6800678</v>
      </c>
      <c r="K12" s="23">
        <v>7106715</v>
      </c>
    </row>
    <row r="13" spans="1:11" ht="13.5" x14ac:dyDescent="0.25">
      <c r="A13" s="20" t="s">
        <v>24</v>
      </c>
      <c r="B13" s="17">
        <v>22298181</v>
      </c>
      <c r="C13" s="17">
        <v>26850411</v>
      </c>
      <c r="D13" s="21">
        <v>24714542</v>
      </c>
      <c r="E13" s="22">
        <v>29617000</v>
      </c>
      <c r="F13" s="17">
        <v>43606000</v>
      </c>
      <c r="G13" s="23">
        <v>43606000</v>
      </c>
      <c r="H13" s="19">
        <v>28606000</v>
      </c>
      <c r="I13" s="22">
        <v>31438000</v>
      </c>
      <c r="J13" s="17">
        <v>32878954</v>
      </c>
      <c r="K13" s="23">
        <v>34573905</v>
      </c>
    </row>
    <row r="14" spans="1:11" ht="13.5" x14ac:dyDescent="0.25">
      <c r="A14" s="20" t="s">
        <v>25</v>
      </c>
      <c r="B14" s="17">
        <v>11585066</v>
      </c>
      <c r="C14" s="17">
        <v>12206355</v>
      </c>
      <c r="D14" s="21">
        <v>13041609</v>
      </c>
      <c r="E14" s="22">
        <v>15789000</v>
      </c>
      <c r="F14" s="17">
        <v>15006000</v>
      </c>
      <c r="G14" s="23">
        <v>15006000</v>
      </c>
      <c r="H14" s="19">
        <v>8556234</v>
      </c>
      <c r="I14" s="22">
        <v>11926000</v>
      </c>
      <c r="J14" s="17">
        <v>13136600</v>
      </c>
      <c r="K14" s="23">
        <v>14625307</v>
      </c>
    </row>
    <row r="15" spans="1:11" ht="13.5" x14ac:dyDescent="0.25">
      <c r="A15" s="20" t="s">
        <v>26</v>
      </c>
      <c r="B15" s="17">
        <v>89258373</v>
      </c>
      <c r="C15" s="17">
        <v>102223205</v>
      </c>
      <c r="D15" s="21">
        <v>103045596</v>
      </c>
      <c r="E15" s="22">
        <v>107414467</v>
      </c>
      <c r="F15" s="17">
        <v>117386254</v>
      </c>
      <c r="G15" s="23">
        <v>117386254</v>
      </c>
      <c r="H15" s="19">
        <v>109111309</v>
      </c>
      <c r="I15" s="22">
        <v>125072005</v>
      </c>
      <c r="J15" s="17">
        <v>143466806</v>
      </c>
      <c r="K15" s="23">
        <v>164687641</v>
      </c>
    </row>
    <row r="16" spans="1:11" ht="13.5" x14ac:dyDescent="0.25">
      <c r="A16" s="20" t="s">
        <v>27</v>
      </c>
      <c r="B16" s="17">
        <v>489054</v>
      </c>
      <c r="C16" s="17">
        <v>243741</v>
      </c>
      <c r="D16" s="21">
        <v>358199</v>
      </c>
      <c r="E16" s="22">
        <v>30000</v>
      </c>
      <c r="F16" s="17">
        <v>223278</v>
      </c>
      <c r="G16" s="23">
        <v>223278</v>
      </c>
      <c r="H16" s="19">
        <v>2500</v>
      </c>
      <c r="I16" s="22">
        <v>220000</v>
      </c>
      <c r="J16" s="17">
        <v>230120</v>
      </c>
      <c r="K16" s="23">
        <v>240588</v>
      </c>
    </row>
    <row r="17" spans="1:11" ht="13.5" x14ac:dyDescent="0.25">
      <c r="A17" s="20" t="s">
        <v>28</v>
      </c>
      <c r="B17" s="17">
        <v>70065208</v>
      </c>
      <c r="C17" s="17">
        <v>105961845</v>
      </c>
      <c r="D17" s="21">
        <v>94231175</v>
      </c>
      <c r="E17" s="22">
        <v>91127537</v>
      </c>
      <c r="F17" s="17">
        <v>161149380</v>
      </c>
      <c r="G17" s="23">
        <v>161149380</v>
      </c>
      <c r="H17" s="19">
        <v>130348313</v>
      </c>
      <c r="I17" s="22">
        <v>126891524</v>
      </c>
      <c r="J17" s="17">
        <v>135742555</v>
      </c>
      <c r="K17" s="23">
        <v>135596785</v>
      </c>
    </row>
    <row r="18" spans="1:11" ht="13.5" x14ac:dyDescent="0.25">
      <c r="A18" s="30" t="s">
        <v>29</v>
      </c>
      <c r="B18" s="31">
        <f>SUM(B11:B17)</f>
        <v>323070631</v>
      </c>
      <c r="C18" s="32">
        <f t="shared" ref="C18:K18" si="1">SUM(C11:C17)</f>
        <v>384865810</v>
      </c>
      <c r="D18" s="33">
        <f t="shared" si="1"/>
        <v>365945857</v>
      </c>
      <c r="E18" s="31">
        <f t="shared" si="1"/>
        <v>394800236</v>
      </c>
      <c r="F18" s="32">
        <f t="shared" si="1"/>
        <v>479693231</v>
      </c>
      <c r="G18" s="34">
        <f t="shared" si="1"/>
        <v>479693231</v>
      </c>
      <c r="H18" s="35">
        <f t="shared" si="1"/>
        <v>413063458</v>
      </c>
      <c r="I18" s="31">
        <f t="shared" si="1"/>
        <v>451159155</v>
      </c>
      <c r="J18" s="32">
        <f t="shared" si="1"/>
        <v>490406384</v>
      </c>
      <c r="K18" s="34">
        <f t="shared" si="1"/>
        <v>526147972</v>
      </c>
    </row>
    <row r="19" spans="1:11" ht="13.5" x14ac:dyDescent="0.25">
      <c r="A19" s="30" t="s">
        <v>30</v>
      </c>
      <c r="B19" s="36">
        <f>+B10-B18</f>
        <v>-21269067</v>
      </c>
      <c r="C19" s="37">
        <f t="shared" ref="C19:K19" si="2">+C10-C18</f>
        <v>-39250852</v>
      </c>
      <c r="D19" s="38">
        <f t="shared" si="2"/>
        <v>4874038</v>
      </c>
      <c r="E19" s="36">
        <f t="shared" si="2"/>
        <v>-23750324</v>
      </c>
      <c r="F19" s="37">
        <f t="shared" si="2"/>
        <v>-18367628</v>
      </c>
      <c r="G19" s="39">
        <f t="shared" si="2"/>
        <v>-18367628</v>
      </c>
      <c r="H19" s="40">
        <f t="shared" si="2"/>
        <v>-6288489</v>
      </c>
      <c r="I19" s="36">
        <f t="shared" si="2"/>
        <v>329504</v>
      </c>
      <c r="J19" s="37">
        <f t="shared" si="2"/>
        <v>-1096995</v>
      </c>
      <c r="K19" s="39">
        <f t="shared" si="2"/>
        <v>-5466792</v>
      </c>
    </row>
    <row r="20" spans="1:11" ht="25.5" x14ac:dyDescent="0.2">
      <c r="A20" s="41" t="s">
        <v>31</v>
      </c>
      <c r="B20" s="42">
        <v>42135098</v>
      </c>
      <c r="C20" s="43">
        <v>46106492</v>
      </c>
      <c r="D20" s="44">
        <v>43138548</v>
      </c>
      <c r="E20" s="42">
        <v>71731797</v>
      </c>
      <c r="F20" s="43">
        <v>37419102</v>
      </c>
      <c r="G20" s="45">
        <v>37419102</v>
      </c>
      <c r="H20" s="46">
        <v>24775211</v>
      </c>
      <c r="I20" s="42">
        <v>60734349</v>
      </c>
      <c r="J20" s="43">
        <v>71617523</v>
      </c>
      <c r="K20" s="45">
        <v>79488392</v>
      </c>
    </row>
    <row r="21" spans="1:11" ht="13.5" x14ac:dyDescent="0.25">
      <c r="A21" s="47" t="s">
        <v>32</v>
      </c>
      <c r="B21" s="48">
        <v>0</v>
      </c>
      <c r="C21" s="49">
        <v>2849049</v>
      </c>
      <c r="D21" s="50">
        <v>0</v>
      </c>
      <c r="E21" s="48">
        <v>0</v>
      </c>
      <c r="F21" s="49">
        <v>5550239</v>
      </c>
      <c r="G21" s="51">
        <v>5550239</v>
      </c>
      <c r="H21" s="52">
        <v>2244240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20866031</v>
      </c>
      <c r="C22" s="55">
        <f t="shared" ref="C22:K22" si="3">SUM(C19:C21)</f>
        <v>9704689</v>
      </c>
      <c r="D22" s="56">
        <f t="shared" si="3"/>
        <v>48012586</v>
      </c>
      <c r="E22" s="54">
        <f t="shared" si="3"/>
        <v>47981473</v>
      </c>
      <c r="F22" s="55">
        <f t="shared" si="3"/>
        <v>24601713</v>
      </c>
      <c r="G22" s="57">
        <f t="shared" si="3"/>
        <v>24601713</v>
      </c>
      <c r="H22" s="58">
        <f t="shared" si="3"/>
        <v>20730962</v>
      </c>
      <c r="I22" s="54">
        <f t="shared" si="3"/>
        <v>61063853</v>
      </c>
      <c r="J22" s="55">
        <f t="shared" si="3"/>
        <v>70520528</v>
      </c>
      <c r="K22" s="57">
        <f t="shared" si="3"/>
        <v>74021600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20866031</v>
      </c>
      <c r="C24" s="37">
        <f t="shared" ref="C24:K24" si="4">SUM(C22:C23)</f>
        <v>9704689</v>
      </c>
      <c r="D24" s="38">
        <f t="shared" si="4"/>
        <v>48012586</v>
      </c>
      <c r="E24" s="36">
        <f t="shared" si="4"/>
        <v>47981473</v>
      </c>
      <c r="F24" s="37">
        <f t="shared" si="4"/>
        <v>24601713</v>
      </c>
      <c r="G24" s="39">
        <f t="shared" si="4"/>
        <v>24601713</v>
      </c>
      <c r="H24" s="40">
        <f t="shared" si="4"/>
        <v>20730962</v>
      </c>
      <c r="I24" s="36">
        <f t="shared" si="4"/>
        <v>61063853</v>
      </c>
      <c r="J24" s="37">
        <f t="shared" si="4"/>
        <v>70520528</v>
      </c>
      <c r="K24" s="39">
        <f t="shared" si="4"/>
        <v>74021600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</v>
      </c>
      <c r="C27" s="66">
        <v>1</v>
      </c>
      <c r="D27" s="67">
        <v>72908190</v>
      </c>
      <c r="E27" s="68">
        <v>86994625</v>
      </c>
      <c r="F27" s="66">
        <v>53664303</v>
      </c>
      <c r="G27" s="69">
        <v>53664303</v>
      </c>
      <c r="H27" s="70">
        <v>40383785</v>
      </c>
      <c r="I27" s="68">
        <v>80568025</v>
      </c>
      <c r="J27" s="66">
        <v>86969298</v>
      </c>
      <c r="K27" s="69">
        <v>79788392</v>
      </c>
    </row>
    <row r="28" spans="1:11" ht="13.5" x14ac:dyDescent="0.25">
      <c r="A28" s="71" t="s">
        <v>36</v>
      </c>
      <c r="B28" s="17">
        <v>41023434</v>
      </c>
      <c r="C28" s="17">
        <v>35461745</v>
      </c>
      <c r="D28" s="21">
        <v>64391535</v>
      </c>
      <c r="E28" s="22">
        <v>71079625</v>
      </c>
      <c r="F28" s="17">
        <v>37419103</v>
      </c>
      <c r="G28" s="23">
        <v>37419103</v>
      </c>
      <c r="H28" s="19">
        <v>0</v>
      </c>
      <c r="I28" s="22">
        <v>60734349</v>
      </c>
      <c r="J28" s="17">
        <v>71617523</v>
      </c>
      <c r="K28" s="23">
        <v>79488392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-3241516</v>
      </c>
      <c r="D30" s="21">
        <v>0</v>
      </c>
      <c r="E30" s="22">
        <v>300000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-14182731</v>
      </c>
      <c r="C31" s="17">
        <v>-2306545</v>
      </c>
      <c r="D31" s="21">
        <v>876985</v>
      </c>
      <c r="E31" s="22">
        <v>15615000</v>
      </c>
      <c r="F31" s="17">
        <v>16245200</v>
      </c>
      <c r="G31" s="23">
        <v>16245200</v>
      </c>
      <c r="H31" s="19">
        <v>0</v>
      </c>
      <c r="I31" s="22">
        <v>19833676</v>
      </c>
      <c r="J31" s="17">
        <v>15351775</v>
      </c>
      <c r="K31" s="23">
        <v>300000</v>
      </c>
    </row>
    <row r="32" spans="1:11" ht="13.5" x14ac:dyDescent="0.25">
      <c r="A32" s="30" t="s">
        <v>39</v>
      </c>
      <c r="B32" s="66">
        <f>SUM(B28:B31)</f>
        <v>26840703</v>
      </c>
      <c r="C32" s="66">
        <f t="shared" ref="C32:K32" si="5">SUM(C28:C31)</f>
        <v>29913684</v>
      </c>
      <c r="D32" s="67">
        <f t="shared" si="5"/>
        <v>65268520</v>
      </c>
      <c r="E32" s="68">
        <f t="shared" si="5"/>
        <v>86994625</v>
      </c>
      <c r="F32" s="66">
        <f t="shared" si="5"/>
        <v>53664303</v>
      </c>
      <c r="G32" s="69">
        <f t="shared" si="5"/>
        <v>53664303</v>
      </c>
      <c r="H32" s="70">
        <f t="shared" si="5"/>
        <v>0</v>
      </c>
      <c r="I32" s="68">
        <f t="shared" si="5"/>
        <v>80568025</v>
      </c>
      <c r="J32" s="66">
        <f t="shared" si="5"/>
        <v>86969298</v>
      </c>
      <c r="K32" s="69">
        <f t="shared" si="5"/>
        <v>79788392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53895702</v>
      </c>
      <c r="C35" s="17">
        <v>66755141</v>
      </c>
      <c r="D35" s="21">
        <v>79025775</v>
      </c>
      <c r="E35" s="22">
        <v>87822148</v>
      </c>
      <c r="F35" s="17">
        <v>110754065</v>
      </c>
      <c r="G35" s="23">
        <v>110754065</v>
      </c>
      <c r="H35" s="19">
        <v>76464024</v>
      </c>
      <c r="I35" s="22">
        <v>79313515</v>
      </c>
      <c r="J35" s="17">
        <v>97725524</v>
      </c>
      <c r="K35" s="23">
        <v>130714611</v>
      </c>
    </row>
    <row r="36" spans="1:11" ht="13.5" x14ac:dyDescent="0.25">
      <c r="A36" s="20" t="s">
        <v>42</v>
      </c>
      <c r="B36" s="17">
        <v>725408869</v>
      </c>
      <c r="C36" s="17">
        <v>734369934</v>
      </c>
      <c r="D36" s="21">
        <v>757906381</v>
      </c>
      <c r="E36" s="22">
        <v>827357573</v>
      </c>
      <c r="F36" s="17">
        <v>769911686</v>
      </c>
      <c r="G36" s="23">
        <v>769911686</v>
      </c>
      <c r="H36" s="19">
        <v>772675844</v>
      </c>
      <c r="I36" s="22">
        <v>864260293</v>
      </c>
      <c r="J36" s="17">
        <v>918296591</v>
      </c>
      <c r="K36" s="23">
        <v>963456983</v>
      </c>
    </row>
    <row r="37" spans="1:11" ht="13.5" x14ac:dyDescent="0.25">
      <c r="A37" s="20" t="s">
        <v>43</v>
      </c>
      <c r="B37" s="17">
        <v>114939622</v>
      </c>
      <c r="C37" s="17">
        <v>133723483</v>
      </c>
      <c r="D37" s="21">
        <v>117375753</v>
      </c>
      <c r="E37" s="22">
        <v>145301868</v>
      </c>
      <c r="F37" s="17">
        <v>118435732</v>
      </c>
      <c r="G37" s="23">
        <v>118435732</v>
      </c>
      <c r="H37" s="19">
        <v>69539276</v>
      </c>
      <c r="I37" s="22">
        <v>104318689</v>
      </c>
      <c r="J37" s="17">
        <v>92432468</v>
      </c>
      <c r="K37" s="23">
        <v>81104347</v>
      </c>
    </row>
    <row r="38" spans="1:11" ht="13.5" x14ac:dyDescent="0.25">
      <c r="A38" s="20" t="s">
        <v>44</v>
      </c>
      <c r="B38" s="17">
        <v>89128580</v>
      </c>
      <c r="C38" s="17">
        <v>91678763</v>
      </c>
      <c r="D38" s="21">
        <v>102849481</v>
      </c>
      <c r="E38" s="22">
        <v>128804655</v>
      </c>
      <c r="F38" s="17">
        <v>119954370</v>
      </c>
      <c r="G38" s="23">
        <v>119954370</v>
      </c>
      <c r="H38" s="19">
        <v>140252868</v>
      </c>
      <c r="I38" s="22">
        <v>100020177</v>
      </c>
      <c r="J38" s="17">
        <v>113887177</v>
      </c>
      <c r="K38" s="23">
        <v>129396177</v>
      </c>
    </row>
    <row r="39" spans="1:11" ht="13.5" x14ac:dyDescent="0.25">
      <c r="A39" s="20" t="s">
        <v>45</v>
      </c>
      <c r="B39" s="17">
        <v>575236387</v>
      </c>
      <c r="C39" s="17">
        <v>575722832</v>
      </c>
      <c r="D39" s="21">
        <v>616706918</v>
      </c>
      <c r="E39" s="22">
        <v>641073198</v>
      </c>
      <c r="F39" s="17">
        <v>642275649</v>
      </c>
      <c r="G39" s="23">
        <v>642275649</v>
      </c>
      <c r="H39" s="19">
        <v>639347804</v>
      </c>
      <c r="I39" s="22">
        <v>739234942</v>
      </c>
      <c r="J39" s="17">
        <v>809702470</v>
      </c>
      <c r="K39" s="23">
        <v>883671070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5182171</v>
      </c>
      <c r="C42" s="17">
        <v>207714567</v>
      </c>
      <c r="D42" s="21">
        <v>182332951</v>
      </c>
      <c r="E42" s="22">
        <v>89621542</v>
      </c>
      <c r="F42" s="17">
        <v>85791564</v>
      </c>
      <c r="G42" s="23">
        <v>85791564</v>
      </c>
      <c r="H42" s="19">
        <v>291364121</v>
      </c>
      <c r="I42" s="22">
        <v>75415434</v>
      </c>
      <c r="J42" s="17">
        <v>88546342</v>
      </c>
      <c r="K42" s="23">
        <v>96246866</v>
      </c>
    </row>
    <row r="43" spans="1:11" ht="13.5" x14ac:dyDescent="0.25">
      <c r="A43" s="20" t="s">
        <v>48</v>
      </c>
      <c r="B43" s="17">
        <v>-50993509</v>
      </c>
      <c r="C43" s="17">
        <v>-31540459</v>
      </c>
      <c r="D43" s="21">
        <v>-46022383</v>
      </c>
      <c r="E43" s="22">
        <v>-83494625</v>
      </c>
      <c r="F43" s="17">
        <v>-53664303</v>
      </c>
      <c r="G43" s="23">
        <v>-53664303</v>
      </c>
      <c r="H43" s="19">
        <v>-73631214</v>
      </c>
      <c r="I43" s="22">
        <v>-80568025</v>
      </c>
      <c r="J43" s="17">
        <v>-86969298</v>
      </c>
      <c r="K43" s="23">
        <v>-79788392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-3004106</v>
      </c>
      <c r="G44" s="23">
        <v>-3004106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-36061453</v>
      </c>
      <c r="C45" s="66">
        <v>187989248</v>
      </c>
      <c r="D45" s="67">
        <v>148125708</v>
      </c>
      <c r="E45" s="68">
        <v>24555915</v>
      </c>
      <c r="F45" s="66">
        <v>11900701</v>
      </c>
      <c r="G45" s="69">
        <v>11900701</v>
      </c>
      <c r="H45" s="70">
        <v>275363984</v>
      </c>
      <c r="I45" s="68">
        <v>-7786012</v>
      </c>
      <c r="J45" s="66">
        <v>5325022</v>
      </c>
      <c r="K45" s="69">
        <v>34820508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9749942</v>
      </c>
      <c r="C48" s="17">
        <v>12026578</v>
      </c>
      <c r="D48" s="21">
        <v>28777557</v>
      </c>
      <c r="E48" s="22">
        <v>35000074</v>
      </c>
      <c r="F48" s="17">
        <v>28825981</v>
      </c>
      <c r="G48" s="23">
        <v>28825981</v>
      </c>
      <c r="H48" s="19">
        <v>60301791</v>
      </c>
      <c r="I48" s="22">
        <v>3747978</v>
      </c>
      <c r="J48" s="17">
        <v>18362034</v>
      </c>
      <c r="K48" s="23">
        <v>48367656</v>
      </c>
    </row>
    <row r="49" spans="1:11" ht="13.5" x14ac:dyDescent="0.25">
      <c r="A49" s="20" t="s">
        <v>53</v>
      </c>
      <c r="B49" s="17">
        <f>+B75</f>
        <v>46357270.804700211</v>
      </c>
      <c r="C49" s="17">
        <f t="shared" ref="C49:K49" si="6">+C75</f>
        <v>30089612.766581237</v>
      </c>
      <c r="D49" s="21">
        <f t="shared" si="6"/>
        <v>74841219.488988116</v>
      </c>
      <c r="E49" s="22">
        <f t="shared" si="6"/>
        <v>30817198.749756277</v>
      </c>
      <c r="F49" s="17">
        <f t="shared" si="6"/>
        <v>49520511.335802518</v>
      </c>
      <c r="G49" s="23">
        <f t="shared" si="6"/>
        <v>49520511.335802518</v>
      </c>
      <c r="H49" s="19">
        <f t="shared" si="6"/>
        <v>59527136.754767925</v>
      </c>
      <c r="I49" s="22">
        <f t="shared" si="6"/>
        <v>55419120.030581534</v>
      </c>
      <c r="J49" s="17">
        <f t="shared" si="6"/>
        <v>40438171.116754159</v>
      </c>
      <c r="K49" s="23">
        <f t="shared" si="6"/>
        <v>26193549.724474743</v>
      </c>
    </row>
    <row r="50" spans="1:11" ht="13.5" x14ac:dyDescent="0.25">
      <c r="A50" s="30" t="s">
        <v>54</v>
      </c>
      <c r="B50" s="66">
        <f>+B48-B49</f>
        <v>-36607328.804700211</v>
      </c>
      <c r="C50" s="66">
        <f t="shared" ref="C50:K50" si="7">+C48-C49</f>
        <v>-18063034.766581237</v>
      </c>
      <c r="D50" s="67">
        <f t="shared" si="7"/>
        <v>-46063662.488988116</v>
      </c>
      <c r="E50" s="68">
        <f t="shared" si="7"/>
        <v>4182875.2502437234</v>
      </c>
      <c r="F50" s="66">
        <f t="shared" si="7"/>
        <v>-20694530.335802518</v>
      </c>
      <c r="G50" s="69">
        <f t="shared" si="7"/>
        <v>-20694530.335802518</v>
      </c>
      <c r="H50" s="70">
        <f t="shared" si="7"/>
        <v>774654.24523207545</v>
      </c>
      <c r="I50" s="68">
        <f t="shared" si="7"/>
        <v>-51671142.030581534</v>
      </c>
      <c r="J50" s="66">
        <f t="shared" si="7"/>
        <v>-22076137.116754159</v>
      </c>
      <c r="K50" s="69">
        <f t="shared" si="7"/>
        <v>22174106.275525257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510756321</v>
      </c>
      <c r="C53" s="17">
        <v>560799995</v>
      </c>
      <c r="D53" s="21">
        <v>566933475</v>
      </c>
      <c r="E53" s="22">
        <v>576974528</v>
      </c>
      <c r="F53" s="17">
        <v>586857103</v>
      </c>
      <c r="G53" s="23">
        <v>586857103</v>
      </c>
      <c r="H53" s="19">
        <v>571667785</v>
      </c>
      <c r="I53" s="22">
        <v>589490394</v>
      </c>
      <c r="J53" s="17">
        <v>586991039</v>
      </c>
      <c r="K53" s="23">
        <v>574769692</v>
      </c>
    </row>
    <row r="54" spans="1:11" ht="13.5" x14ac:dyDescent="0.25">
      <c r="A54" s="20" t="s">
        <v>57</v>
      </c>
      <c r="B54" s="17">
        <v>21748280</v>
      </c>
      <c r="C54" s="17">
        <v>25347266</v>
      </c>
      <c r="D54" s="21">
        <v>25436918</v>
      </c>
      <c r="E54" s="22">
        <v>29616000</v>
      </c>
      <c r="F54" s="17">
        <v>28606000</v>
      </c>
      <c r="G54" s="23">
        <v>28606000</v>
      </c>
      <c r="H54" s="19">
        <v>28606000</v>
      </c>
      <c r="I54" s="22">
        <v>31439000</v>
      </c>
      <c r="J54" s="17">
        <v>32880000</v>
      </c>
      <c r="K54" s="23">
        <v>34575000</v>
      </c>
    </row>
    <row r="55" spans="1:11" ht="13.5" x14ac:dyDescent="0.25">
      <c r="A55" s="20" t="s">
        <v>58</v>
      </c>
      <c r="B55" s="17">
        <v>-15214</v>
      </c>
      <c r="C55" s="17">
        <v>-15037493</v>
      </c>
      <c r="D55" s="21">
        <v>34241611</v>
      </c>
      <c r="E55" s="22">
        <v>12137547</v>
      </c>
      <c r="F55" s="17">
        <v>10306724</v>
      </c>
      <c r="G55" s="23">
        <v>10306724</v>
      </c>
      <c r="H55" s="19">
        <v>4179141</v>
      </c>
      <c r="I55" s="22">
        <v>11363478</v>
      </c>
      <c r="J55" s="17">
        <v>22285819</v>
      </c>
      <c r="K55" s="23">
        <v>10734044</v>
      </c>
    </row>
    <row r="56" spans="1:11" ht="13.5" x14ac:dyDescent="0.25">
      <c r="A56" s="20" t="s">
        <v>59</v>
      </c>
      <c r="B56" s="17">
        <v>30666872</v>
      </c>
      <c r="C56" s="17">
        <v>35692666</v>
      </c>
      <c r="D56" s="21">
        <v>33864113</v>
      </c>
      <c r="E56" s="22">
        <v>40162064</v>
      </c>
      <c r="F56" s="17">
        <v>41601182</v>
      </c>
      <c r="G56" s="23">
        <v>41601182</v>
      </c>
      <c r="H56" s="19">
        <v>35690161</v>
      </c>
      <c r="I56" s="22">
        <v>41044580</v>
      </c>
      <c r="J56" s="17">
        <v>43261778</v>
      </c>
      <c r="K56" s="23">
        <v>45811511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13600000</v>
      </c>
      <c r="G59" s="23">
        <v>13600000</v>
      </c>
      <c r="H59" s="19">
        <v>13666970</v>
      </c>
      <c r="I59" s="22">
        <v>14943000</v>
      </c>
      <c r="J59" s="17">
        <v>15860000</v>
      </c>
      <c r="K59" s="23">
        <v>16837000</v>
      </c>
    </row>
    <row r="60" spans="1:11" ht="13.5" x14ac:dyDescent="0.25">
      <c r="A60" s="20" t="s">
        <v>62</v>
      </c>
      <c r="B60" s="17">
        <v>10465101</v>
      </c>
      <c r="C60" s="17">
        <v>8887804</v>
      </c>
      <c r="D60" s="21">
        <v>14798948</v>
      </c>
      <c r="E60" s="22">
        <v>19223000</v>
      </c>
      <c r="F60" s="17">
        <v>8659000</v>
      </c>
      <c r="G60" s="23">
        <v>8659000</v>
      </c>
      <c r="H60" s="19">
        <v>8521801</v>
      </c>
      <c r="I60" s="22">
        <v>8847000</v>
      </c>
      <c r="J60" s="17">
        <v>9254000</v>
      </c>
      <c r="K60" s="23">
        <v>9671000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0.4323450064080796</v>
      </c>
      <c r="C70" s="5">
        <f t="shared" ref="C70:K70" si="8">IF(ISERROR(C71/C72),0,(C71/C72))</f>
        <v>0.92553848334956834</v>
      </c>
      <c r="D70" s="5">
        <f t="shared" si="8"/>
        <v>1.0619337325133966</v>
      </c>
      <c r="E70" s="5">
        <f t="shared" si="8"/>
        <v>0.92255086572904754</v>
      </c>
      <c r="F70" s="5">
        <f t="shared" si="8"/>
        <v>0.91819943775904478</v>
      </c>
      <c r="G70" s="5">
        <f t="shared" si="8"/>
        <v>0.91819943775904478</v>
      </c>
      <c r="H70" s="5">
        <f t="shared" si="8"/>
        <v>1.121292715381895</v>
      </c>
      <c r="I70" s="5">
        <f t="shared" si="8"/>
        <v>0.84336999625882059</v>
      </c>
      <c r="J70" s="5">
        <f t="shared" si="8"/>
        <v>0.85030350290047207</v>
      </c>
      <c r="K70" s="5">
        <f t="shared" si="8"/>
        <v>0.85711527969012935</v>
      </c>
    </row>
    <row r="71" spans="1:11" hidden="1" x14ac:dyDescent="0.2">
      <c r="A71" s="1" t="s">
        <v>111</v>
      </c>
      <c r="B71" s="2">
        <f>+B83</f>
        <v>93735659</v>
      </c>
      <c r="C71" s="2">
        <f t="shared" ref="C71:K71" si="9">+C83</f>
        <v>224940822</v>
      </c>
      <c r="D71" s="2">
        <f t="shared" si="9"/>
        <v>276401211</v>
      </c>
      <c r="E71" s="2">
        <f t="shared" si="9"/>
        <v>245081742</v>
      </c>
      <c r="F71" s="2">
        <f t="shared" si="9"/>
        <v>277944625</v>
      </c>
      <c r="G71" s="2">
        <f t="shared" si="9"/>
        <v>277944625</v>
      </c>
      <c r="H71" s="2">
        <f t="shared" si="9"/>
        <v>309246301</v>
      </c>
      <c r="I71" s="2">
        <f t="shared" si="9"/>
        <v>273668442</v>
      </c>
      <c r="J71" s="2">
        <f t="shared" si="9"/>
        <v>298238652</v>
      </c>
      <c r="K71" s="2">
        <f t="shared" si="9"/>
        <v>325428416</v>
      </c>
    </row>
    <row r="72" spans="1:11" hidden="1" x14ac:dyDescent="0.2">
      <c r="A72" s="1" t="s">
        <v>112</v>
      </c>
      <c r="B72" s="2">
        <f>+B77</f>
        <v>216807544</v>
      </c>
      <c r="C72" s="2">
        <f t="shared" ref="C72:K72" si="10">+C77</f>
        <v>243037784</v>
      </c>
      <c r="D72" s="2">
        <f t="shared" si="10"/>
        <v>260281035</v>
      </c>
      <c r="E72" s="2">
        <f t="shared" si="10"/>
        <v>265656617</v>
      </c>
      <c r="F72" s="2">
        <f t="shared" si="10"/>
        <v>302706159</v>
      </c>
      <c r="G72" s="2">
        <f t="shared" si="10"/>
        <v>302706159</v>
      </c>
      <c r="H72" s="2">
        <f t="shared" si="10"/>
        <v>275794444</v>
      </c>
      <c r="I72" s="2">
        <f t="shared" si="10"/>
        <v>324493927</v>
      </c>
      <c r="J72" s="2">
        <f t="shared" si="10"/>
        <v>350743765</v>
      </c>
      <c r="K72" s="2">
        <f t="shared" si="10"/>
        <v>379678701</v>
      </c>
    </row>
    <row r="73" spans="1:11" hidden="1" x14ac:dyDescent="0.2">
      <c r="A73" s="1" t="s">
        <v>113</v>
      </c>
      <c r="B73" s="2">
        <f>+B74</f>
        <v>2607818.8333333335</v>
      </c>
      <c r="C73" s="2">
        <f t="shared" ref="C73:K73" si="11">+(C78+C80+C81+C82)-(B78+B80+B81+B82)</f>
        <v>4865612</v>
      </c>
      <c r="D73" s="2">
        <f t="shared" si="11"/>
        <v>-2702887</v>
      </c>
      <c r="E73" s="2">
        <f t="shared" si="11"/>
        <v>3275373</v>
      </c>
      <c r="F73" s="2">
        <f>+(F78+F80+F81+F82)-(D78+D80+D81+D82)</f>
        <v>24973999</v>
      </c>
      <c r="G73" s="2">
        <f>+(G78+G80+G81+G82)-(D78+D80+D81+D82)</f>
        <v>24973999</v>
      </c>
      <c r="H73" s="2">
        <f>+(H78+H80+H81+H82)-(D78+D80+D81+D82)</f>
        <v>-30952448</v>
      </c>
      <c r="I73" s="2">
        <f>+(I78+I80+I81+I82)-(E78+E80+E81+E82)</f>
        <v>14176079</v>
      </c>
      <c r="J73" s="2">
        <f t="shared" si="11"/>
        <v>3797953</v>
      </c>
      <c r="K73" s="2">
        <f t="shared" si="11"/>
        <v>2983465</v>
      </c>
    </row>
    <row r="74" spans="1:11" hidden="1" x14ac:dyDescent="0.2">
      <c r="A74" s="1" t="s">
        <v>114</v>
      </c>
      <c r="B74" s="2">
        <f>+TREND(C74:E74)</f>
        <v>2607818.8333333335</v>
      </c>
      <c r="C74" s="2">
        <f>+C73</f>
        <v>4865612</v>
      </c>
      <c r="D74" s="2">
        <f t="shared" ref="D74:K74" si="12">+D73</f>
        <v>-2702887</v>
      </c>
      <c r="E74" s="2">
        <f t="shared" si="12"/>
        <v>3275373</v>
      </c>
      <c r="F74" s="2">
        <f t="shared" si="12"/>
        <v>24973999</v>
      </c>
      <c r="G74" s="2">
        <f t="shared" si="12"/>
        <v>24973999</v>
      </c>
      <c r="H74" s="2">
        <f t="shared" si="12"/>
        <v>-30952448</v>
      </c>
      <c r="I74" s="2">
        <f t="shared" si="12"/>
        <v>14176079</v>
      </c>
      <c r="J74" s="2">
        <f t="shared" si="12"/>
        <v>3797953</v>
      </c>
      <c r="K74" s="2">
        <f t="shared" si="12"/>
        <v>2983465</v>
      </c>
    </row>
    <row r="75" spans="1:11" hidden="1" x14ac:dyDescent="0.2">
      <c r="A75" s="1" t="s">
        <v>115</v>
      </c>
      <c r="B75" s="2">
        <f>+B84-(((B80+B81+B82+B78)*B70)-B79)</f>
        <v>46357270.804700211</v>
      </c>
      <c r="C75" s="2">
        <f t="shared" ref="C75:K75" si="13">+C84-(((C80+C81+C82+C78)*C70)-C79)</f>
        <v>30089612.766581237</v>
      </c>
      <c r="D75" s="2">
        <f t="shared" si="13"/>
        <v>74841219.488988116</v>
      </c>
      <c r="E75" s="2">
        <f t="shared" si="13"/>
        <v>30817198.749756277</v>
      </c>
      <c r="F75" s="2">
        <f t="shared" si="13"/>
        <v>49520511.335802518</v>
      </c>
      <c r="G75" s="2">
        <f t="shared" si="13"/>
        <v>49520511.335802518</v>
      </c>
      <c r="H75" s="2">
        <f t="shared" si="13"/>
        <v>59527136.754767925</v>
      </c>
      <c r="I75" s="2">
        <f t="shared" si="13"/>
        <v>55419120.030581534</v>
      </c>
      <c r="J75" s="2">
        <f t="shared" si="13"/>
        <v>40438171.116754159</v>
      </c>
      <c r="K75" s="2">
        <f t="shared" si="13"/>
        <v>26193549.724474743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216807544</v>
      </c>
      <c r="C77" s="3">
        <v>243037784</v>
      </c>
      <c r="D77" s="3">
        <v>260281035</v>
      </c>
      <c r="E77" s="3">
        <v>265656617</v>
      </c>
      <c r="F77" s="3">
        <v>302706159</v>
      </c>
      <c r="G77" s="3">
        <v>302706159</v>
      </c>
      <c r="H77" s="3">
        <v>275794444</v>
      </c>
      <c r="I77" s="3">
        <v>324493927</v>
      </c>
      <c r="J77" s="3">
        <v>350743765</v>
      </c>
      <c r="K77" s="3">
        <v>379678701</v>
      </c>
    </row>
    <row r="78" spans="1:11" hidden="1" x14ac:dyDescent="0.2">
      <c r="A78" s="1" t="s">
        <v>69</v>
      </c>
      <c r="B78" s="3">
        <v>31967</v>
      </c>
      <c r="C78" s="3">
        <v>0</v>
      </c>
      <c r="D78" s="3">
        <v>435408</v>
      </c>
      <c r="E78" s="3">
        <v>0</v>
      </c>
      <c r="F78" s="3">
        <v>435408</v>
      </c>
      <c r="G78" s="3">
        <v>435408</v>
      </c>
      <c r="H78" s="3">
        <v>3427086</v>
      </c>
      <c r="I78" s="3">
        <v>435408</v>
      </c>
      <c r="J78" s="3">
        <v>435408</v>
      </c>
      <c r="K78" s="3">
        <v>435408</v>
      </c>
    </row>
    <row r="79" spans="1:11" hidden="1" x14ac:dyDescent="0.2">
      <c r="A79" s="1" t="s">
        <v>70</v>
      </c>
      <c r="B79" s="3">
        <v>94025775</v>
      </c>
      <c r="C79" s="3">
        <v>108935086</v>
      </c>
      <c r="D79" s="3">
        <v>85443789</v>
      </c>
      <c r="E79" s="3">
        <v>110008637</v>
      </c>
      <c r="F79" s="3">
        <v>85343780</v>
      </c>
      <c r="G79" s="3">
        <v>85343780</v>
      </c>
      <c r="H79" s="3">
        <v>29420764</v>
      </c>
      <c r="I79" s="3">
        <v>73155659</v>
      </c>
      <c r="J79" s="3">
        <v>60967538</v>
      </c>
      <c r="K79" s="3">
        <v>48779417</v>
      </c>
    </row>
    <row r="80" spans="1:11" hidden="1" x14ac:dyDescent="0.2">
      <c r="A80" s="1" t="s">
        <v>71</v>
      </c>
      <c r="B80" s="3">
        <v>21473983</v>
      </c>
      <c r="C80" s="3">
        <v>23084497</v>
      </c>
      <c r="D80" s="3">
        <v>22976217</v>
      </c>
      <c r="E80" s="3">
        <v>31637815</v>
      </c>
      <c r="F80" s="3">
        <v>36208955</v>
      </c>
      <c r="G80" s="3">
        <v>36208955</v>
      </c>
      <c r="H80" s="3">
        <v>96306519</v>
      </c>
      <c r="I80" s="3">
        <v>45608557</v>
      </c>
      <c r="J80" s="3">
        <v>54748199</v>
      </c>
      <c r="K80" s="3">
        <v>63501929</v>
      </c>
    </row>
    <row r="81" spans="1:11" hidden="1" x14ac:dyDescent="0.2">
      <c r="A81" s="1" t="s">
        <v>72</v>
      </c>
      <c r="B81" s="3">
        <v>7832761</v>
      </c>
      <c r="C81" s="3">
        <v>11119826</v>
      </c>
      <c r="D81" s="3">
        <v>8089811</v>
      </c>
      <c r="E81" s="3">
        <v>3138994</v>
      </c>
      <c r="F81" s="3">
        <v>19831072</v>
      </c>
      <c r="G81" s="3">
        <v>19831072</v>
      </c>
      <c r="H81" s="3">
        <v>-99184617</v>
      </c>
      <c r="I81" s="3">
        <v>2908923</v>
      </c>
      <c r="J81" s="3">
        <v>-2432766</v>
      </c>
      <c r="K81" s="3">
        <v>-8203031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93735659</v>
      </c>
      <c r="C83" s="3">
        <v>224940822</v>
      </c>
      <c r="D83" s="3">
        <v>276401211</v>
      </c>
      <c r="E83" s="3">
        <v>245081742</v>
      </c>
      <c r="F83" s="3">
        <v>277944625</v>
      </c>
      <c r="G83" s="3">
        <v>277944625</v>
      </c>
      <c r="H83" s="3">
        <v>309246301</v>
      </c>
      <c r="I83" s="3">
        <v>273668442</v>
      </c>
      <c r="J83" s="3">
        <v>298238652</v>
      </c>
      <c r="K83" s="3">
        <v>325428416</v>
      </c>
    </row>
    <row r="84" spans="1:11" hidden="1" x14ac:dyDescent="0.2">
      <c r="A84" s="1" t="s">
        <v>75</v>
      </c>
      <c r="B84" s="3">
        <v>-34984059</v>
      </c>
      <c r="C84" s="3">
        <v>-47188056</v>
      </c>
      <c r="D84" s="3">
        <v>22849868</v>
      </c>
      <c r="E84" s="3">
        <v>-47108063</v>
      </c>
      <c r="F84" s="3">
        <v>16032444</v>
      </c>
      <c r="G84" s="3">
        <v>16032444</v>
      </c>
      <c r="H84" s="3">
        <v>30721949</v>
      </c>
      <c r="I84" s="3">
        <v>23548858</v>
      </c>
      <c r="J84" s="3">
        <v>24324858</v>
      </c>
      <c r="K84" s="3">
        <v>25184858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79313258</v>
      </c>
      <c r="C5" s="17">
        <v>84410538</v>
      </c>
      <c r="D5" s="21">
        <v>95278093</v>
      </c>
      <c r="E5" s="22">
        <v>104433703</v>
      </c>
      <c r="F5" s="17">
        <v>107033703</v>
      </c>
      <c r="G5" s="23">
        <v>107033703</v>
      </c>
      <c r="H5" s="19">
        <v>107400466</v>
      </c>
      <c r="I5" s="22">
        <v>118480000</v>
      </c>
      <c r="J5" s="17">
        <v>127545000</v>
      </c>
      <c r="K5" s="23">
        <v>136492000</v>
      </c>
    </row>
    <row r="6" spans="1:11" ht="13.5" x14ac:dyDescent="0.25">
      <c r="A6" s="20" t="s">
        <v>18</v>
      </c>
      <c r="B6" s="17">
        <v>195726096</v>
      </c>
      <c r="C6" s="17">
        <v>223181303</v>
      </c>
      <c r="D6" s="21">
        <v>225992345</v>
      </c>
      <c r="E6" s="22">
        <v>267848840</v>
      </c>
      <c r="F6" s="17">
        <v>245137840</v>
      </c>
      <c r="G6" s="23">
        <v>245137840</v>
      </c>
      <c r="H6" s="19">
        <v>251538723</v>
      </c>
      <c r="I6" s="22">
        <v>265539000</v>
      </c>
      <c r="J6" s="17">
        <v>300270000</v>
      </c>
      <c r="K6" s="23">
        <v>336370000</v>
      </c>
    </row>
    <row r="7" spans="1:11" ht="13.5" x14ac:dyDescent="0.25">
      <c r="A7" s="20" t="s">
        <v>19</v>
      </c>
      <c r="B7" s="17">
        <v>5663347</v>
      </c>
      <c r="C7" s="17">
        <v>7447057</v>
      </c>
      <c r="D7" s="21">
        <v>12455184</v>
      </c>
      <c r="E7" s="22">
        <v>11533000</v>
      </c>
      <c r="F7" s="17">
        <v>18033000</v>
      </c>
      <c r="G7" s="23">
        <v>18033000</v>
      </c>
      <c r="H7" s="19">
        <v>18457771</v>
      </c>
      <c r="I7" s="22">
        <v>19873000</v>
      </c>
      <c r="J7" s="17">
        <v>20569000</v>
      </c>
      <c r="K7" s="23">
        <v>21289000</v>
      </c>
    </row>
    <row r="8" spans="1:11" ht="13.5" x14ac:dyDescent="0.25">
      <c r="A8" s="20" t="s">
        <v>20</v>
      </c>
      <c r="B8" s="17">
        <v>84386486</v>
      </c>
      <c r="C8" s="17">
        <v>68724769</v>
      </c>
      <c r="D8" s="21">
        <v>75422873</v>
      </c>
      <c r="E8" s="22">
        <v>92430391</v>
      </c>
      <c r="F8" s="17">
        <v>83404706</v>
      </c>
      <c r="G8" s="23">
        <v>83404706</v>
      </c>
      <c r="H8" s="19">
        <v>82612614</v>
      </c>
      <c r="I8" s="22">
        <v>110356870</v>
      </c>
      <c r="J8" s="17">
        <v>149914304</v>
      </c>
      <c r="K8" s="23">
        <v>105380044</v>
      </c>
    </row>
    <row r="9" spans="1:11" ht="13.5" x14ac:dyDescent="0.25">
      <c r="A9" s="20" t="s">
        <v>21</v>
      </c>
      <c r="B9" s="17">
        <v>40100913</v>
      </c>
      <c r="C9" s="17">
        <v>41865392</v>
      </c>
      <c r="D9" s="21">
        <v>54193592</v>
      </c>
      <c r="E9" s="22">
        <v>51428000</v>
      </c>
      <c r="F9" s="17">
        <v>65387705</v>
      </c>
      <c r="G9" s="23">
        <v>65387705</v>
      </c>
      <c r="H9" s="19">
        <v>45789470</v>
      </c>
      <c r="I9" s="22">
        <v>69106000</v>
      </c>
      <c r="J9" s="17">
        <v>71071000</v>
      </c>
      <c r="K9" s="23">
        <v>74287000</v>
      </c>
    </row>
    <row r="10" spans="1:11" ht="25.5" x14ac:dyDescent="0.2">
      <c r="A10" s="24" t="s">
        <v>106</v>
      </c>
      <c r="B10" s="25">
        <f>SUM(B5:B9)</f>
        <v>405190100</v>
      </c>
      <c r="C10" s="26">
        <f t="shared" ref="C10:K10" si="0">SUM(C5:C9)</f>
        <v>425629059</v>
      </c>
      <c r="D10" s="27">
        <f t="shared" si="0"/>
        <v>463342087</v>
      </c>
      <c r="E10" s="25">
        <f t="shared" si="0"/>
        <v>527673934</v>
      </c>
      <c r="F10" s="26">
        <f t="shared" si="0"/>
        <v>518996954</v>
      </c>
      <c r="G10" s="28">
        <f t="shared" si="0"/>
        <v>518996954</v>
      </c>
      <c r="H10" s="29">
        <f t="shared" si="0"/>
        <v>505799044</v>
      </c>
      <c r="I10" s="25">
        <f t="shared" si="0"/>
        <v>583354870</v>
      </c>
      <c r="J10" s="26">
        <f t="shared" si="0"/>
        <v>669369304</v>
      </c>
      <c r="K10" s="28">
        <f t="shared" si="0"/>
        <v>673818044</v>
      </c>
    </row>
    <row r="11" spans="1:11" ht="13.5" x14ac:dyDescent="0.25">
      <c r="A11" s="20" t="s">
        <v>22</v>
      </c>
      <c r="B11" s="17">
        <v>136487898</v>
      </c>
      <c r="C11" s="17">
        <v>146034712</v>
      </c>
      <c r="D11" s="21">
        <v>153510110</v>
      </c>
      <c r="E11" s="22">
        <v>182396121</v>
      </c>
      <c r="F11" s="17">
        <v>173227504</v>
      </c>
      <c r="G11" s="23">
        <v>173227504</v>
      </c>
      <c r="H11" s="19">
        <v>164170380</v>
      </c>
      <c r="I11" s="22">
        <v>195468940</v>
      </c>
      <c r="J11" s="17">
        <v>209579950</v>
      </c>
      <c r="K11" s="23">
        <v>226395450</v>
      </c>
    </row>
    <row r="12" spans="1:11" ht="13.5" x14ac:dyDescent="0.25">
      <c r="A12" s="20" t="s">
        <v>23</v>
      </c>
      <c r="B12" s="17">
        <v>6654633</v>
      </c>
      <c r="C12" s="17">
        <v>6800859</v>
      </c>
      <c r="D12" s="21">
        <v>6791323</v>
      </c>
      <c r="E12" s="22">
        <v>7272855</v>
      </c>
      <c r="F12" s="17">
        <v>7336000</v>
      </c>
      <c r="G12" s="23">
        <v>7336000</v>
      </c>
      <c r="H12" s="19">
        <v>7328132</v>
      </c>
      <c r="I12" s="22">
        <v>7617639</v>
      </c>
      <c r="J12" s="17">
        <v>7966000</v>
      </c>
      <c r="K12" s="23">
        <v>8324000</v>
      </c>
    </row>
    <row r="13" spans="1:11" ht="13.5" x14ac:dyDescent="0.25">
      <c r="A13" s="20" t="s">
        <v>24</v>
      </c>
      <c r="B13" s="17">
        <v>22260714</v>
      </c>
      <c r="C13" s="17">
        <v>27624804</v>
      </c>
      <c r="D13" s="21">
        <v>30869522</v>
      </c>
      <c r="E13" s="22">
        <v>32656000</v>
      </c>
      <c r="F13" s="17">
        <v>27608000</v>
      </c>
      <c r="G13" s="23">
        <v>27608000</v>
      </c>
      <c r="H13" s="19">
        <v>39093972</v>
      </c>
      <c r="I13" s="22">
        <v>30174000</v>
      </c>
      <c r="J13" s="17">
        <v>31705000</v>
      </c>
      <c r="K13" s="23">
        <v>33058000</v>
      </c>
    </row>
    <row r="14" spans="1:11" ht="13.5" x14ac:dyDescent="0.25">
      <c r="A14" s="20" t="s">
        <v>25</v>
      </c>
      <c r="B14" s="17">
        <v>15441558</v>
      </c>
      <c r="C14" s="17">
        <v>17970727</v>
      </c>
      <c r="D14" s="21">
        <v>21856973</v>
      </c>
      <c r="E14" s="22">
        <v>26527300</v>
      </c>
      <c r="F14" s="17">
        <v>26946000</v>
      </c>
      <c r="G14" s="23">
        <v>26946000</v>
      </c>
      <c r="H14" s="19">
        <v>27613955</v>
      </c>
      <c r="I14" s="22">
        <v>32205500</v>
      </c>
      <c r="J14" s="17">
        <v>31841600</v>
      </c>
      <c r="K14" s="23">
        <v>31063300</v>
      </c>
    </row>
    <row r="15" spans="1:11" ht="13.5" x14ac:dyDescent="0.25">
      <c r="A15" s="20" t="s">
        <v>26</v>
      </c>
      <c r="B15" s="17">
        <v>118138411</v>
      </c>
      <c r="C15" s="17">
        <v>134356728</v>
      </c>
      <c r="D15" s="21">
        <v>136282790</v>
      </c>
      <c r="E15" s="22">
        <v>152451000</v>
      </c>
      <c r="F15" s="17">
        <v>162923136</v>
      </c>
      <c r="G15" s="23">
        <v>162923136</v>
      </c>
      <c r="H15" s="19">
        <v>156763712</v>
      </c>
      <c r="I15" s="22">
        <v>171643500</v>
      </c>
      <c r="J15" s="17">
        <v>195726000</v>
      </c>
      <c r="K15" s="23">
        <v>223427000</v>
      </c>
    </row>
    <row r="16" spans="1:11" ht="13.5" x14ac:dyDescent="0.25">
      <c r="A16" s="20" t="s">
        <v>27</v>
      </c>
      <c r="B16" s="17">
        <v>5866809</v>
      </c>
      <c r="C16" s="17">
        <v>6736093</v>
      </c>
      <c r="D16" s="21">
        <v>8389039</v>
      </c>
      <c r="E16" s="22">
        <v>9701000</v>
      </c>
      <c r="F16" s="17">
        <v>9966210</v>
      </c>
      <c r="G16" s="23">
        <v>9966210</v>
      </c>
      <c r="H16" s="19">
        <v>8992418</v>
      </c>
      <c r="I16" s="22">
        <v>8841000</v>
      </c>
      <c r="J16" s="17">
        <v>9012000</v>
      </c>
      <c r="K16" s="23">
        <v>9415000</v>
      </c>
    </row>
    <row r="17" spans="1:11" ht="13.5" x14ac:dyDescent="0.25">
      <c r="A17" s="20" t="s">
        <v>28</v>
      </c>
      <c r="B17" s="17">
        <v>81941656</v>
      </c>
      <c r="C17" s="17">
        <v>77250124</v>
      </c>
      <c r="D17" s="21">
        <v>100163636</v>
      </c>
      <c r="E17" s="22">
        <v>129371000</v>
      </c>
      <c r="F17" s="17">
        <v>134861174</v>
      </c>
      <c r="G17" s="23">
        <v>134861174</v>
      </c>
      <c r="H17" s="19">
        <v>109140820</v>
      </c>
      <c r="I17" s="22">
        <v>145465840</v>
      </c>
      <c r="J17" s="17">
        <v>186999000</v>
      </c>
      <c r="K17" s="23">
        <v>140615000</v>
      </c>
    </row>
    <row r="18" spans="1:11" ht="13.5" x14ac:dyDescent="0.25">
      <c r="A18" s="30" t="s">
        <v>29</v>
      </c>
      <c r="B18" s="31">
        <f>SUM(B11:B17)</f>
        <v>386791679</v>
      </c>
      <c r="C18" s="32">
        <f t="shared" ref="C18:K18" si="1">SUM(C11:C17)</f>
        <v>416774047</v>
      </c>
      <c r="D18" s="33">
        <f t="shared" si="1"/>
        <v>457863393</v>
      </c>
      <c r="E18" s="31">
        <f t="shared" si="1"/>
        <v>540375276</v>
      </c>
      <c r="F18" s="32">
        <f t="shared" si="1"/>
        <v>542868024</v>
      </c>
      <c r="G18" s="34">
        <f t="shared" si="1"/>
        <v>542868024</v>
      </c>
      <c r="H18" s="35">
        <f t="shared" si="1"/>
        <v>513103389</v>
      </c>
      <c r="I18" s="31">
        <f t="shared" si="1"/>
        <v>591416419</v>
      </c>
      <c r="J18" s="32">
        <f t="shared" si="1"/>
        <v>672829550</v>
      </c>
      <c r="K18" s="34">
        <f t="shared" si="1"/>
        <v>672297750</v>
      </c>
    </row>
    <row r="19" spans="1:11" ht="13.5" x14ac:dyDescent="0.25">
      <c r="A19" s="30" t="s">
        <v>30</v>
      </c>
      <c r="B19" s="36">
        <f>+B10-B18</f>
        <v>18398421</v>
      </c>
      <c r="C19" s="37">
        <f t="shared" ref="C19:K19" si="2">+C10-C18</f>
        <v>8855012</v>
      </c>
      <c r="D19" s="38">
        <f t="shared" si="2"/>
        <v>5478694</v>
      </c>
      <c r="E19" s="36">
        <f t="shared" si="2"/>
        <v>-12701342</v>
      </c>
      <c r="F19" s="37">
        <f t="shared" si="2"/>
        <v>-23871070</v>
      </c>
      <c r="G19" s="39">
        <f t="shared" si="2"/>
        <v>-23871070</v>
      </c>
      <c r="H19" s="40">
        <f t="shared" si="2"/>
        <v>-7304345</v>
      </c>
      <c r="I19" s="36">
        <f t="shared" si="2"/>
        <v>-8061549</v>
      </c>
      <c r="J19" s="37">
        <f t="shared" si="2"/>
        <v>-3460246</v>
      </c>
      <c r="K19" s="39">
        <f t="shared" si="2"/>
        <v>1520294</v>
      </c>
    </row>
    <row r="20" spans="1:11" ht="25.5" x14ac:dyDescent="0.2">
      <c r="A20" s="41" t="s">
        <v>31</v>
      </c>
      <c r="B20" s="42">
        <v>19792813</v>
      </c>
      <c r="C20" s="43">
        <v>20038012</v>
      </c>
      <c r="D20" s="44">
        <v>20547817</v>
      </c>
      <c r="E20" s="42">
        <v>49870609</v>
      </c>
      <c r="F20" s="43">
        <v>58594086</v>
      </c>
      <c r="G20" s="45">
        <v>58594086</v>
      </c>
      <c r="H20" s="46">
        <v>20234630</v>
      </c>
      <c r="I20" s="42">
        <v>23723130</v>
      </c>
      <c r="J20" s="43">
        <v>28175696</v>
      </c>
      <c r="K20" s="45">
        <v>34843956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38191234</v>
      </c>
      <c r="C22" s="55">
        <f t="shared" ref="C22:K22" si="3">SUM(C19:C21)</f>
        <v>28893024</v>
      </c>
      <c r="D22" s="56">
        <f t="shared" si="3"/>
        <v>28276511</v>
      </c>
      <c r="E22" s="54">
        <f t="shared" si="3"/>
        <v>37169267</v>
      </c>
      <c r="F22" s="55">
        <f t="shared" si="3"/>
        <v>34723016</v>
      </c>
      <c r="G22" s="57">
        <f t="shared" si="3"/>
        <v>34723016</v>
      </c>
      <c r="H22" s="58">
        <f t="shared" si="3"/>
        <v>12930285</v>
      </c>
      <c r="I22" s="54">
        <f t="shared" si="3"/>
        <v>15661581</v>
      </c>
      <c r="J22" s="55">
        <f t="shared" si="3"/>
        <v>24715450</v>
      </c>
      <c r="K22" s="57">
        <f t="shared" si="3"/>
        <v>36364250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38191234</v>
      </c>
      <c r="C24" s="37">
        <f t="shared" ref="C24:K24" si="4">SUM(C22:C23)</f>
        <v>28893024</v>
      </c>
      <c r="D24" s="38">
        <f t="shared" si="4"/>
        <v>28276511</v>
      </c>
      <c r="E24" s="36">
        <f t="shared" si="4"/>
        <v>37169267</v>
      </c>
      <c r="F24" s="37">
        <f t="shared" si="4"/>
        <v>34723016</v>
      </c>
      <c r="G24" s="39">
        <f t="shared" si="4"/>
        <v>34723016</v>
      </c>
      <c r="H24" s="40">
        <f t="shared" si="4"/>
        <v>12930285</v>
      </c>
      <c r="I24" s="36">
        <f t="shared" si="4"/>
        <v>15661581</v>
      </c>
      <c r="J24" s="37">
        <f t="shared" si="4"/>
        <v>24715450</v>
      </c>
      <c r="K24" s="39">
        <f t="shared" si="4"/>
        <v>36364250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-45</v>
      </c>
      <c r="C27" s="66">
        <v>-37</v>
      </c>
      <c r="D27" s="67">
        <v>3</v>
      </c>
      <c r="E27" s="68">
        <v>102440609</v>
      </c>
      <c r="F27" s="66">
        <v>114528550</v>
      </c>
      <c r="G27" s="69">
        <v>114528550</v>
      </c>
      <c r="H27" s="70">
        <v>105877164</v>
      </c>
      <c r="I27" s="68">
        <v>75594298</v>
      </c>
      <c r="J27" s="66">
        <v>80177696</v>
      </c>
      <c r="K27" s="69">
        <v>74830956</v>
      </c>
    </row>
    <row r="28" spans="1:11" ht="13.5" x14ac:dyDescent="0.25">
      <c r="A28" s="71" t="s">
        <v>36</v>
      </c>
      <c r="B28" s="17">
        <v>19792808</v>
      </c>
      <c r="C28" s="17">
        <v>18445100</v>
      </c>
      <c r="D28" s="21">
        <v>20777359</v>
      </c>
      <c r="E28" s="22">
        <v>49870609</v>
      </c>
      <c r="F28" s="17">
        <v>58594086</v>
      </c>
      <c r="G28" s="23">
        <v>58594086</v>
      </c>
      <c r="H28" s="19">
        <v>0</v>
      </c>
      <c r="I28" s="22">
        <v>23723130</v>
      </c>
      <c r="J28" s="17">
        <v>28175696</v>
      </c>
      <c r="K28" s="23">
        <v>34843956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14504028</v>
      </c>
      <c r="C30" s="17">
        <v>15757239</v>
      </c>
      <c r="D30" s="21">
        <v>33075258</v>
      </c>
      <c r="E30" s="22">
        <v>30910000</v>
      </c>
      <c r="F30" s="17">
        <v>36196500</v>
      </c>
      <c r="G30" s="23">
        <v>36196500</v>
      </c>
      <c r="H30" s="19">
        <v>0</v>
      </c>
      <c r="I30" s="22">
        <v>23774848</v>
      </c>
      <c r="J30" s="17">
        <v>26200000</v>
      </c>
      <c r="K30" s="23">
        <v>23900000</v>
      </c>
    </row>
    <row r="31" spans="1:11" ht="13.5" x14ac:dyDescent="0.25">
      <c r="A31" s="20" t="s">
        <v>38</v>
      </c>
      <c r="B31" s="17">
        <v>15549745</v>
      </c>
      <c r="C31" s="17">
        <v>15998591</v>
      </c>
      <c r="D31" s="21">
        <v>18611008</v>
      </c>
      <c r="E31" s="22">
        <v>21660000</v>
      </c>
      <c r="F31" s="17">
        <v>19737964</v>
      </c>
      <c r="G31" s="23">
        <v>19737964</v>
      </c>
      <c r="H31" s="19">
        <v>0</v>
      </c>
      <c r="I31" s="22">
        <v>28096320</v>
      </c>
      <c r="J31" s="17">
        <v>25802000</v>
      </c>
      <c r="K31" s="23">
        <v>16087000</v>
      </c>
    </row>
    <row r="32" spans="1:11" ht="13.5" x14ac:dyDescent="0.25">
      <c r="A32" s="30" t="s">
        <v>39</v>
      </c>
      <c r="B32" s="66">
        <f>SUM(B28:B31)</f>
        <v>49846581</v>
      </c>
      <c r="C32" s="66">
        <f t="shared" ref="C32:K32" si="5">SUM(C28:C31)</f>
        <v>50200930</v>
      </c>
      <c r="D32" s="67">
        <f t="shared" si="5"/>
        <v>72463625</v>
      </c>
      <c r="E32" s="68">
        <f t="shared" si="5"/>
        <v>102440609</v>
      </c>
      <c r="F32" s="66">
        <f t="shared" si="5"/>
        <v>114528550</v>
      </c>
      <c r="G32" s="69">
        <f t="shared" si="5"/>
        <v>114528550</v>
      </c>
      <c r="H32" s="70">
        <f t="shared" si="5"/>
        <v>0</v>
      </c>
      <c r="I32" s="68">
        <f t="shared" si="5"/>
        <v>75594298</v>
      </c>
      <c r="J32" s="66">
        <f t="shared" si="5"/>
        <v>80177696</v>
      </c>
      <c r="K32" s="69">
        <f t="shared" si="5"/>
        <v>74830956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216110043</v>
      </c>
      <c r="C35" s="17">
        <v>232466213</v>
      </c>
      <c r="D35" s="21">
        <v>267074529</v>
      </c>
      <c r="E35" s="22">
        <v>222741031</v>
      </c>
      <c r="F35" s="17">
        <v>245548411</v>
      </c>
      <c r="G35" s="23">
        <v>245548411</v>
      </c>
      <c r="H35" s="19">
        <v>289270793</v>
      </c>
      <c r="I35" s="22">
        <v>251236430</v>
      </c>
      <c r="J35" s="17">
        <v>257962028</v>
      </c>
      <c r="K35" s="23">
        <v>281979842</v>
      </c>
    </row>
    <row r="36" spans="1:11" ht="13.5" x14ac:dyDescent="0.25">
      <c r="A36" s="20" t="s">
        <v>42</v>
      </c>
      <c r="B36" s="17">
        <v>484182040</v>
      </c>
      <c r="C36" s="17">
        <v>515264585</v>
      </c>
      <c r="D36" s="21">
        <v>561037346</v>
      </c>
      <c r="E36" s="22">
        <v>639838576</v>
      </c>
      <c r="F36" s="17">
        <v>647957884</v>
      </c>
      <c r="G36" s="23">
        <v>647957884</v>
      </c>
      <c r="H36" s="19">
        <v>627522150</v>
      </c>
      <c r="I36" s="22">
        <v>685938818</v>
      </c>
      <c r="J36" s="17">
        <v>734411514</v>
      </c>
      <c r="K36" s="23">
        <v>776184470</v>
      </c>
    </row>
    <row r="37" spans="1:11" ht="13.5" x14ac:dyDescent="0.25">
      <c r="A37" s="20" t="s">
        <v>43</v>
      </c>
      <c r="B37" s="17">
        <v>66469968</v>
      </c>
      <c r="C37" s="17">
        <v>58910490</v>
      </c>
      <c r="D37" s="21">
        <v>84918864</v>
      </c>
      <c r="E37" s="22">
        <v>93753619</v>
      </c>
      <c r="F37" s="17">
        <v>77543734</v>
      </c>
      <c r="G37" s="23">
        <v>77543734</v>
      </c>
      <c r="H37" s="19">
        <v>115479534</v>
      </c>
      <c r="I37" s="22">
        <v>78047546</v>
      </c>
      <c r="J37" s="17">
        <v>78551358</v>
      </c>
      <c r="K37" s="23">
        <v>79055170</v>
      </c>
    </row>
    <row r="38" spans="1:11" ht="13.5" x14ac:dyDescent="0.25">
      <c r="A38" s="20" t="s">
        <v>44</v>
      </c>
      <c r="B38" s="17">
        <v>194098048</v>
      </c>
      <c r="C38" s="17">
        <v>221574741</v>
      </c>
      <c r="D38" s="21">
        <v>249009654</v>
      </c>
      <c r="E38" s="22">
        <v>259543967</v>
      </c>
      <c r="F38" s="17">
        <v>287056188</v>
      </c>
      <c r="G38" s="23">
        <v>287056188</v>
      </c>
      <c r="H38" s="19">
        <v>294541759</v>
      </c>
      <c r="I38" s="22">
        <v>314559748</v>
      </c>
      <c r="J38" s="17">
        <v>344538780</v>
      </c>
      <c r="K38" s="23">
        <v>373461488</v>
      </c>
    </row>
    <row r="39" spans="1:11" ht="13.5" x14ac:dyDescent="0.25">
      <c r="A39" s="20" t="s">
        <v>45</v>
      </c>
      <c r="B39" s="17">
        <v>439724134</v>
      </c>
      <c r="C39" s="17">
        <v>467245639</v>
      </c>
      <c r="D39" s="21">
        <v>494183353</v>
      </c>
      <c r="E39" s="22">
        <v>509282021</v>
      </c>
      <c r="F39" s="17">
        <v>528906373</v>
      </c>
      <c r="G39" s="23">
        <v>528906373</v>
      </c>
      <c r="H39" s="19">
        <v>506771924</v>
      </c>
      <c r="I39" s="22">
        <v>544567954</v>
      </c>
      <c r="J39" s="17">
        <v>569283404</v>
      </c>
      <c r="K39" s="23">
        <v>605647654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643856827</v>
      </c>
      <c r="C42" s="17">
        <v>486399410</v>
      </c>
      <c r="D42" s="21">
        <v>624655683</v>
      </c>
      <c r="E42" s="22">
        <v>85040053</v>
      </c>
      <c r="F42" s="17">
        <v>70011782</v>
      </c>
      <c r="G42" s="23">
        <v>70011782</v>
      </c>
      <c r="H42" s="19">
        <v>70405402</v>
      </c>
      <c r="I42" s="22">
        <v>57089742</v>
      </c>
      <c r="J42" s="17">
        <v>61003435</v>
      </c>
      <c r="K42" s="23">
        <v>65725311</v>
      </c>
    </row>
    <row r="43" spans="1:11" ht="13.5" x14ac:dyDescent="0.25">
      <c r="A43" s="20" t="s">
        <v>48</v>
      </c>
      <c r="B43" s="17">
        <v>-46020360</v>
      </c>
      <c r="C43" s="17">
        <v>-55752891</v>
      </c>
      <c r="D43" s="21">
        <v>-73830582</v>
      </c>
      <c r="E43" s="22">
        <v>-101973609</v>
      </c>
      <c r="F43" s="17">
        <v>-113528550</v>
      </c>
      <c r="G43" s="23">
        <v>-113528550</v>
      </c>
      <c r="H43" s="19">
        <v>-110100889</v>
      </c>
      <c r="I43" s="22">
        <v>-67085934</v>
      </c>
      <c r="J43" s="17">
        <v>-80177696</v>
      </c>
      <c r="K43" s="23">
        <v>-74830956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16550348</v>
      </c>
      <c r="F44" s="17">
        <v>22362544</v>
      </c>
      <c r="G44" s="23">
        <v>22362544</v>
      </c>
      <c r="H44" s="19">
        <v>-3859959</v>
      </c>
      <c r="I44" s="22">
        <v>10310560</v>
      </c>
      <c r="J44" s="17">
        <v>11274032</v>
      </c>
      <c r="K44" s="23">
        <v>9162708</v>
      </c>
    </row>
    <row r="45" spans="1:11" ht="13.5" x14ac:dyDescent="0.25">
      <c r="A45" s="30" t="s">
        <v>50</v>
      </c>
      <c r="B45" s="66">
        <v>739581286</v>
      </c>
      <c r="C45" s="66">
        <v>574287134</v>
      </c>
      <c r="D45" s="67">
        <v>725597288</v>
      </c>
      <c r="E45" s="68">
        <v>136950586</v>
      </c>
      <c r="F45" s="66">
        <v>153617959</v>
      </c>
      <c r="G45" s="69">
        <v>153617959</v>
      </c>
      <c r="H45" s="70">
        <v>306110449</v>
      </c>
      <c r="I45" s="68">
        <v>158202476</v>
      </c>
      <c r="J45" s="66">
        <v>143325962</v>
      </c>
      <c r="K45" s="69">
        <v>152559885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141744954</v>
      </c>
      <c r="C48" s="17">
        <v>145608234</v>
      </c>
      <c r="D48" s="21">
        <v>178318350</v>
      </c>
      <c r="E48" s="22">
        <v>140252726</v>
      </c>
      <c r="F48" s="17">
        <v>157888108</v>
      </c>
      <c r="G48" s="23">
        <v>157888108</v>
      </c>
      <c r="H48" s="19">
        <v>198330444</v>
      </c>
      <c r="I48" s="22">
        <v>151226191</v>
      </c>
      <c r="J48" s="17">
        <v>152502822</v>
      </c>
      <c r="K48" s="23">
        <v>170615525</v>
      </c>
    </row>
    <row r="49" spans="1:11" ht="13.5" x14ac:dyDescent="0.25">
      <c r="A49" s="20" t="s">
        <v>53</v>
      </c>
      <c r="B49" s="17">
        <f>+B75</f>
        <v>17539817.110464036</v>
      </c>
      <c r="C49" s="17">
        <f t="shared" ref="C49:K49" si="6">+C75</f>
        <v>-8305819.1128795147</v>
      </c>
      <c r="D49" s="21">
        <f t="shared" si="6"/>
        <v>-10487722.200085297</v>
      </c>
      <c r="E49" s="22">
        <f t="shared" si="6"/>
        <v>25459793.378404602</v>
      </c>
      <c r="F49" s="17">
        <f t="shared" si="6"/>
        <v>11020722.240754336</v>
      </c>
      <c r="G49" s="23">
        <f t="shared" si="6"/>
        <v>11020722.240754336</v>
      </c>
      <c r="H49" s="19">
        <f t="shared" si="6"/>
        <v>46645870.923069701</v>
      </c>
      <c r="I49" s="22">
        <f t="shared" si="6"/>
        <v>5770659.6976231039</v>
      </c>
      <c r="J49" s="17">
        <f t="shared" si="6"/>
        <v>459537.56316031516</v>
      </c>
      <c r="K49" s="23">
        <f t="shared" si="6"/>
        <v>-5323339.9173509479</v>
      </c>
    </row>
    <row r="50" spans="1:11" ht="13.5" x14ac:dyDescent="0.25">
      <c r="A50" s="30" t="s">
        <v>54</v>
      </c>
      <c r="B50" s="66">
        <f>+B48-B49</f>
        <v>124205136.88953596</v>
      </c>
      <c r="C50" s="66">
        <f t="shared" ref="C50:K50" si="7">+C48-C49</f>
        <v>153914053.11287951</v>
      </c>
      <c r="D50" s="67">
        <f t="shared" si="7"/>
        <v>188806072.20008528</v>
      </c>
      <c r="E50" s="68">
        <f t="shared" si="7"/>
        <v>114792932.6215954</v>
      </c>
      <c r="F50" s="66">
        <f t="shared" si="7"/>
        <v>146867385.75924566</v>
      </c>
      <c r="G50" s="69">
        <f t="shared" si="7"/>
        <v>146867385.75924566</v>
      </c>
      <c r="H50" s="70">
        <f t="shared" si="7"/>
        <v>151684573.07693028</v>
      </c>
      <c r="I50" s="68">
        <f t="shared" si="7"/>
        <v>145455531.3023769</v>
      </c>
      <c r="J50" s="66">
        <f t="shared" si="7"/>
        <v>152043284.4368397</v>
      </c>
      <c r="K50" s="69">
        <f t="shared" si="7"/>
        <v>175938864.91735095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438097580</v>
      </c>
      <c r="C53" s="17">
        <v>472372312</v>
      </c>
      <c r="D53" s="21">
        <v>503982656</v>
      </c>
      <c r="E53" s="22">
        <v>577053191</v>
      </c>
      <c r="F53" s="17">
        <v>590736197</v>
      </c>
      <c r="G53" s="23">
        <v>590736197</v>
      </c>
      <c r="H53" s="19">
        <v>578262508</v>
      </c>
      <c r="I53" s="22">
        <v>634906495</v>
      </c>
      <c r="J53" s="17">
        <v>682029191</v>
      </c>
      <c r="K53" s="23">
        <v>722392147</v>
      </c>
    </row>
    <row r="54" spans="1:11" ht="13.5" x14ac:dyDescent="0.25">
      <c r="A54" s="20" t="s">
        <v>57</v>
      </c>
      <c r="B54" s="17">
        <v>22260714</v>
      </c>
      <c r="C54" s="17">
        <v>27624804</v>
      </c>
      <c r="D54" s="21">
        <v>30869522</v>
      </c>
      <c r="E54" s="22">
        <v>32656000</v>
      </c>
      <c r="F54" s="17">
        <v>27608000</v>
      </c>
      <c r="G54" s="23">
        <v>27608000</v>
      </c>
      <c r="H54" s="19">
        <v>39093972</v>
      </c>
      <c r="I54" s="22">
        <v>30174000</v>
      </c>
      <c r="J54" s="17">
        <v>31705000</v>
      </c>
      <c r="K54" s="23">
        <v>33058000</v>
      </c>
    </row>
    <row r="55" spans="1:11" ht="13.5" x14ac:dyDescent="0.25">
      <c r="A55" s="20" t="s">
        <v>58</v>
      </c>
      <c r="B55" s="17">
        <v>-1014794</v>
      </c>
      <c r="C55" s="17">
        <v>-95677</v>
      </c>
      <c r="D55" s="21">
        <v>2</v>
      </c>
      <c r="E55" s="22">
        <v>31733159</v>
      </c>
      <c r="F55" s="17">
        <v>35275046</v>
      </c>
      <c r="G55" s="23">
        <v>35275046</v>
      </c>
      <c r="H55" s="19">
        <v>30962801</v>
      </c>
      <c r="I55" s="22">
        <v>43026716</v>
      </c>
      <c r="J55" s="17">
        <v>36045261</v>
      </c>
      <c r="K55" s="23">
        <v>39735391</v>
      </c>
    </row>
    <row r="56" spans="1:11" ht="13.5" x14ac:dyDescent="0.25">
      <c r="A56" s="20" t="s">
        <v>59</v>
      </c>
      <c r="B56" s="17">
        <v>22258604</v>
      </c>
      <c r="C56" s="17">
        <v>25760099</v>
      </c>
      <c r="D56" s="21">
        <v>26678363</v>
      </c>
      <c r="E56" s="22">
        <v>33745212</v>
      </c>
      <c r="F56" s="17">
        <v>31864854</v>
      </c>
      <c r="G56" s="23">
        <v>31864854</v>
      </c>
      <c r="H56" s="19">
        <v>26594678</v>
      </c>
      <c r="I56" s="22">
        <v>37658274</v>
      </c>
      <c r="J56" s="17">
        <v>39948000</v>
      </c>
      <c r="K56" s="23">
        <v>42366000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17054000</v>
      </c>
      <c r="F59" s="17">
        <v>16700000</v>
      </c>
      <c r="G59" s="23">
        <v>16700000</v>
      </c>
      <c r="H59" s="19">
        <v>14897418</v>
      </c>
      <c r="I59" s="22">
        <v>18260000</v>
      </c>
      <c r="J59" s="17">
        <v>20808000</v>
      </c>
      <c r="K59" s="23">
        <v>22878000</v>
      </c>
    </row>
    <row r="60" spans="1:11" ht="13.5" x14ac:dyDescent="0.25">
      <c r="A60" s="20" t="s">
        <v>62</v>
      </c>
      <c r="B60" s="17">
        <v>16049504</v>
      </c>
      <c r="C60" s="17">
        <v>16986265</v>
      </c>
      <c r="D60" s="21">
        <v>18352673</v>
      </c>
      <c r="E60" s="22">
        <v>5847800</v>
      </c>
      <c r="F60" s="17">
        <v>4847800</v>
      </c>
      <c r="G60" s="23">
        <v>4847800</v>
      </c>
      <c r="H60" s="19">
        <v>2722430</v>
      </c>
      <c r="I60" s="22">
        <v>6194000</v>
      </c>
      <c r="J60" s="17">
        <v>6630000</v>
      </c>
      <c r="K60" s="23">
        <v>7095000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0.81113138221142655</v>
      </c>
      <c r="C70" s="5">
        <f t="shared" ref="C70:K70" si="8">IF(ISERROR(C71/C72),0,(C71/C72))</f>
        <v>0.99174688819126944</v>
      </c>
      <c r="D70" s="5">
        <f t="shared" si="8"/>
        <v>1.2232539779359031</v>
      </c>
      <c r="E70" s="5">
        <f t="shared" si="8"/>
        <v>0.93265111242384624</v>
      </c>
      <c r="F70" s="5">
        <f t="shared" si="8"/>
        <v>0.92435218129879027</v>
      </c>
      <c r="G70" s="5">
        <f t="shared" si="8"/>
        <v>0.92435218129879027</v>
      </c>
      <c r="H70" s="5">
        <f t="shared" si="8"/>
        <v>1.042682592900448</v>
      </c>
      <c r="I70" s="5">
        <f t="shared" si="8"/>
        <v>0.93153009850920454</v>
      </c>
      <c r="J70" s="5">
        <f t="shared" si="8"/>
        <v>0.93375029918547015</v>
      </c>
      <c r="K70" s="5">
        <f t="shared" si="8"/>
        <v>0.93615816854693179</v>
      </c>
    </row>
    <row r="71" spans="1:11" hidden="1" x14ac:dyDescent="0.2">
      <c r="A71" s="1" t="s">
        <v>111</v>
      </c>
      <c r="B71" s="2">
        <f>+B83</f>
        <v>250679478</v>
      </c>
      <c r="C71" s="2">
        <f t="shared" ref="C71:K71" si="9">+C83</f>
        <v>338575854</v>
      </c>
      <c r="D71" s="2">
        <f t="shared" si="9"/>
        <v>441732570</v>
      </c>
      <c r="E71" s="2">
        <f t="shared" si="9"/>
        <v>384757329</v>
      </c>
      <c r="F71" s="2">
        <f t="shared" si="9"/>
        <v>372496041</v>
      </c>
      <c r="G71" s="2">
        <f t="shared" si="9"/>
        <v>372496041</v>
      </c>
      <c r="H71" s="2">
        <f t="shared" si="9"/>
        <v>410033570</v>
      </c>
      <c r="I71" s="2">
        <f t="shared" si="9"/>
        <v>407092626</v>
      </c>
      <c r="J71" s="2">
        <f t="shared" si="9"/>
        <v>450980852</v>
      </c>
      <c r="K71" s="2">
        <f t="shared" si="9"/>
        <v>496475570</v>
      </c>
    </row>
    <row r="72" spans="1:11" hidden="1" x14ac:dyDescent="0.2">
      <c r="A72" s="1" t="s">
        <v>112</v>
      </c>
      <c r="B72" s="2">
        <f>+B77</f>
        <v>309049167</v>
      </c>
      <c r="C72" s="2">
        <f t="shared" ref="C72:K72" si="10">+C77</f>
        <v>341393412</v>
      </c>
      <c r="D72" s="2">
        <f t="shared" si="10"/>
        <v>361112719</v>
      </c>
      <c r="E72" s="2">
        <f t="shared" si="10"/>
        <v>412541543</v>
      </c>
      <c r="F72" s="2">
        <f t="shared" si="10"/>
        <v>402980648</v>
      </c>
      <c r="G72" s="2">
        <f t="shared" si="10"/>
        <v>402980648</v>
      </c>
      <c r="H72" s="2">
        <f t="shared" si="10"/>
        <v>393248696</v>
      </c>
      <c r="I72" s="2">
        <f t="shared" si="10"/>
        <v>437015000</v>
      </c>
      <c r="J72" s="2">
        <f t="shared" si="10"/>
        <v>482978000</v>
      </c>
      <c r="K72" s="2">
        <f t="shared" si="10"/>
        <v>530333000</v>
      </c>
    </row>
    <row r="73" spans="1:11" hidden="1" x14ac:dyDescent="0.2">
      <c r="A73" s="1" t="s">
        <v>113</v>
      </c>
      <c r="B73" s="2">
        <f>+B74</f>
        <v>11995428.333333332</v>
      </c>
      <c r="C73" s="2">
        <f t="shared" ref="C73:K73" si="11">+(C78+C80+C81+C82)-(B78+B80+B81+B82)</f>
        <v>15027752</v>
      </c>
      <c r="D73" s="2">
        <f t="shared" si="11"/>
        <v>-1304256</v>
      </c>
      <c r="E73" s="2">
        <f t="shared" si="11"/>
        <v>557678</v>
      </c>
      <c r="F73" s="2">
        <f>+(F78+F80+F81+F82)-(D78+D80+D81+D82)</f>
        <v>-1090877</v>
      </c>
      <c r="G73" s="2">
        <f>+(G78+G80+G81+G82)-(D78+D80+D81+D82)</f>
        <v>-1090877</v>
      </c>
      <c r="H73" s="2">
        <f>+(H78+H80+H81+H82)-(D78+D80+D81+D82)</f>
        <v>-1702614</v>
      </c>
      <c r="I73" s="2">
        <f>+(I78+I80+I81+I82)-(E78+E80+E81+E82)</f>
        <v>3267017</v>
      </c>
      <c r="J73" s="2">
        <f t="shared" si="11"/>
        <v>5453967</v>
      </c>
      <c r="K73" s="2">
        <f t="shared" si="11"/>
        <v>5910111</v>
      </c>
    </row>
    <row r="74" spans="1:11" hidden="1" x14ac:dyDescent="0.2">
      <c r="A74" s="1" t="s">
        <v>114</v>
      </c>
      <c r="B74" s="2">
        <f>+TREND(C74:E74)</f>
        <v>11995428.333333332</v>
      </c>
      <c r="C74" s="2">
        <f>+C73</f>
        <v>15027752</v>
      </c>
      <c r="D74" s="2">
        <f t="shared" ref="D74:K74" si="12">+D73</f>
        <v>-1304256</v>
      </c>
      <c r="E74" s="2">
        <f t="shared" si="12"/>
        <v>557678</v>
      </c>
      <c r="F74" s="2">
        <f t="shared" si="12"/>
        <v>-1090877</v>
      </c>
      <c r="G74" s="2">
        <f t="shared" si="12"/>
        <v>-1090877</v>
      </c>
      <c r="H74" s="2">
        <f t="shared" si="12"/>
        <v>-1702614</v>
      </c>
      <c r="I74" s="2">
        <f t="shared" si="12"/>
        <v>3267017</v>
      </c>
      <c r="J74" s="2">
        <f t="shared" si="12"/>
        <v>5453967</v>
      </c>
      <c r="K74" s="2">
        <f t="shared" si="12"/>
        <v>5910111</v>
      </c>
    </row>
    <row r="75" spans="1:11" hidden="1" x14ac:dyDescent="0.2">
      <c r="A75" s="1" t="s">
        <v>115</v>
      </c>
      <c r="B75" s="2">
        <f>+B84-(((B80+B81+B82+B78)*B70)-B79)</f>
        <v>17539817.110464036</v>
      </c>
      <c r="C75" s="2">
        <f t="shared" ref="C75:K75" si="13">+C84-(((C80+C81+C82+C78)*C70)-C79)</f>
        <v>-8305819.1128795147</v>
      </c>
      <c r="D75" s="2">
        <f t="shared" si="13"/>
        <v>-10487722.200085297</v>
      </c>
      <c r="E75" s="2">
        <f t="shared" si="13"/>
        <v>25459793.378404602</v>
      </c>
      <c r="F75" s="2">
        <f t="shared" si="13"/>
        <v>11020722.240754336</v>
      </c>
      <c r="G75" s="2">
        <f t="shared" si="13"/>
        <v>11020722.240754336</v>
      </c>
      <c r="H75" s="2">
        <f t="shared" si="13"/>
        <v>46645870.923069701</v>
      </c>
      <c r="I75" s="2">
        <f t="shared" si="13"/>
        <v>5770659.6976231039</v>
      </c>
      <c r="J75" s="2">
        <f t="shared" si="13"/>
        <v>459537.56316031516</v>
      </c>
      <c r="K75" s="2">
        <f t="shared" si="13"/>
        <v>-5323339.9173509479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309049167</v>
      </c>
      <c r="C77" s="3">
        <v>341393412</v>
      </c>
      <c r="D77" s="3">
        <v>361112719</v>
      </c>
      <c r="E77" s="3">
        <v>412541543</v>
      </c>
      <c r="F77" s="3">
        <v>402980648</v>
      </c>
      <c r="G77" s="3">
        <v>402980648</v>
      </c>
      <c r="H77" s="3">
        <v>393248696</v>
      </c>
      <c r="I77" s="3">
        <v>437015000</v>
      </c>
      <c r="J77" s="3">
        <v>482978000</v>
      </c>
      <c r="K77" s="3">
        <v>530333000</v>
      </c>
    </row>
    <row r="78" spans="1:11" hidden="1" x14ac:dyDescent="0.2">
      <c r="A78" s="1" t="s">
        <v>69</v>
      </c>
      <c r="B78" s="3">
        <v>10363271</v>
      </c>
      <c r="C78" s="3">
        <v>13708846</v>
      </c>
      <c r="D78" s="3">
        <v>11950544</v>
      </c>
      <c r="E78" s="3">
        <v>13708846</v>
      </c>
      <c r="F78" s="3">
        <v>11950542</v>
      </c>
      <c r="G78" s="3">
        <v>11950542</v>
      </c>
      <c r="H78" s="3">
        <v>11652154</v>
      </c>
      <c r="I78" s="3">
        <v>4511178</v>
      </c>
      <c r="J78" s="3">
        <v>4511178</v>
      </c>
      <c r="K78" s="3">
        <v>4511178</v>
      </c>
    </row>
    <row r="79" spans="1:11" hidden="1" x14ac:dyDescent="0.2">
      <c r="A79" s="1" t="s">
        <v>70</v>
      </c>
      <c r="B79" s="3">
        <v>29267177</v>
      </c>
      <c r="C79" s="3">
        <v>33003175</v>
      </c>
      <c r="D79" s="3">
        <v>42715221</v>
      </c>
      <c r="E79" s="3">
        <v>31035521</v>
      </c>
      <c r="F79" s="3">
        <v>39169050</v>
      </c>
      <c r="G79" s="3">
        <v>39169050</v>
      </c>
      <c r="H79" s="3">
        <v>76302384</v>
      </c>
      <c r="I79" s="3">
        <v>39169050</v>
      </c>
      <c r="J79" s="3">
        <v>39169050</v>
      </c>
      <c r="K79" s="3">
        <v>39169050</v>
      </c>
    </row>
    <row r="80" spans="1:11" hidden="1" x14ac:dyDescent="0.2">
      <c r="A80" s="1" t="s">
        <v>71</v>
      </c>
      <c r="B80" s="3">
        <v>44041708</v>
      </c>
      <c r="C80" s="3">
        <v>51798891</v>
      </c>
      <c r="D80" s="3">
        <v>49765325</v>
      </c>
      <c r="E80" s="3">
        <v>48798459</v>
      </c>
      <c r="F80" s="3">
        <v>53891057</v>
      </c>
      <c r="G80" s="3">
        <v>53891057</v>
      </c>
      <c r="H80" s="3">
        <v>66060445</v>
      </c>
      <c r="I80" s="3">
        <v>70843561</v>
      </c>
      <c r="J80" s="3">
        <v>81166849</v>
      </c>
      <c r="K80" s="3">
        <v>92240104</v>
      </c>
    </row>
    <row r="81" spans="1:11" hidden="1" x14ac:dyDescent="0.2">
      <c r="A81" s="1" t="s">
        <v>72</v>
      </c>
      <c r="B81" s="3">
        <v>20915597</v>
      </c>
      <c r="C81" s="3">
        <v>27740112</v>
      </c>
      <c r="D81" s="3">
        <v>32864422</v>
      </c>
      <c r="E81" s="3">
        <v>29993966</v>
      </c>
      <c r="F81" s="3">
        <v>27647815</v>
      </c>
      <c r="G81" s="3">
        <v>27647815</v>
      </c>
      <c r="H81" s="3">
        <v>15165078</v>
      </c>
      <c r="I81" s="3">
        <v>23050247</v>
      </c>
      <c r="J81" s="3">
        <v>18180926</v>
      </c>
      <c r="K81" s="3">
        <v>13017782</v>
      </c>
    </row>
    <row r="82" spans="1:11" hidden="1" x14ac:dyDescent="0.2">
      <c r="A82" s="1" t="s">
        <v>73</v>
      </c>
      <c r="B82" s="3">
        <v>5536219</v>
      </c>
      <c r="C82" s="3">
        <v>2636698</v>
      </c>
      <c r="D82" s="3">
        <v>0</v>
      </c>
      <c r="E82" s="3">
        <v>2636698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250679478</v>
      </c>
      <c r="C83" s="3">
        <v>338575854</v>
      </c>
      <c r="D83" s="3">
        <v>441732570</v>
      </c>
      <c r="E83" s="3">
        <v>384757329</v>
      </c>
      <c r="F83" s="3">
        <v>372496041</v>
      </c>
      <c r="G83" s="3">
        <v>372496041</v>
      </c>
      <c r="H83" s="3">
        <v>410033570</v>
      </c>
      <c r="I83" s="3">
        <v>407092626</v>
      </c>
      <c r="J83" s="3">
        <v>450980852</v>
      </c>
      <c r="K83" s="3">
        <v>496475570</v>
      </c>
    </row>
    <row r="84" spans="1:11" hidden="1" x14ac:dyDescent="0.2">
      <c r="A84" s="1" t="s">
        <v>75</v>
      </c>
      <c r="B84" s="3">
        <v>53858124</v>
      </c>
      <c r="C84" s="3">
        <v>53784207</v>
      </c>
      <c r="D84" s="3">
        <v>62492774</v>
      </c>
      <c r="E84" s="3">
        <v>83154805</v>
      </c>
      <c r="F84" s="3">
        <v>58268816</v>
      </c>
      <c r="G84" s="3">
        <v>58268816</v>
      </c>
      <c r="H84" s="3">
        <v>67185424</v>
      </c>
      <c r="I84" s="3">
        <v>58268816</v>
      </c>
      <c r="J84" s="3">
        <v>58268816</v>
      </c>
      <c r="K84" s="3">
        <v>58268816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244188397</v>
      </c>
      <c r="C5" s="17">
        <v>260792669</v>
      </c>
      <c r="D5" s="21">
        <v>296887927</v>
      </c>
      <c r="E5" s="22">
        <v>325915179</v>
      </c>
      <c r="F5" s="17">
        <v>327260279</v>
      </c>
      <c r="G5" s="23">
        <v>327260279</v>
      </c>
      <c r="H5" s="19">
        <v>327316119</v>
      </c>
      <c r="I5" s="22">
        <v>352786901</v>
      </c>
      <c r="J5" s="17">
        <v>373953834</v>
      </c>
      <c r="K5" s="23">
        <v>396391056</v>
      </c>
    </row>
    <row r="6" spans="1:11" ht="13.5" x14ac:dyDescent="0.25">
      <c r="A6" s="20" t="s">
        <v>18</v>
      </c>
      <c r="B6" s="17">
        <v>668290352</v>
      </c>
      <c r="C6" s="17">
        <v>741274730</v>
      </c>
      <c r="D6" s="21">
        <v>776854095</v>
      </c>
      <c r="E6" s="22">
        <v>874865563</v>
      </c>
      <c r="F6" s="17">
        <v>852431418</v>
      </c>
      <c r="G6" s="23">
        <v>852431418</v>
      </c>
      <c r="H6" s="19">
        <v>824979909</v>
      </c>
      <c r="I6" s="22">
        <v>940435121</v>
      </c>
      <c r="J6" s="17">
        <v>1046273591</v>
      </c>
      <c r="K6" s="23">
        <v>1129446171</v>
      </c>
    </row>
    <row r="7" spans="1:11" ht="13.5" x14ac:dyDescent="0.25">
      <c r="A7" s="20" t="s">
        <v>19</v>
      </c>
      <c r="B7" s="17">
        <v>29330602</v>
      </c>
      <c r="C7" s="17">
        <v>35904728</v>
      </c>
      <c r="D7" s="21">
        <v>58804575</v>
      </c>
      <c r="E7" s="22">
        <v>48636899</v>
      </c>
      <c r="F7" s="17">
        <v>71085284</v>
      </c>
      <c r="G7" s="23">
        <v>71085284</v>
      </c>
      <c r="H7" s="19">
        <v>75759989</v>
      </c>
      <c r="I7" s="22">
        <v>72243257</v>
      </c>
      <c r="J7" s="17">
        <v>69635135</v>
      </c>
      <c r="K7" s="23">
        <v>64962419</v>
      </c>
    </row>
    <row r="8" spans="1:11" ht="13.5" x14ac:dyDescent="0.25">
      <c r="A8" s="20" t="s">
        <v>20</v>
      </c>
      <c r="B8" s="17">
        <v>125086042</v>
      </c>
      <c r="C8" s="17">
        <v>128506625</v>
      </c>
      <c r="D8" s="21">
        <v>134881850</v>
      </c>
      <c r="E8" s="22">
        <v>159564761</v>
      </c>
      <c r="F8" s="17">
        <v>156712363</v>
      </c>
      <c r="G8" s="23">
        <v>156712363</v>
      </c>
      <c r="H8" s="19">
        <v>151691458</v>
      </c>
      <c r="I8" s="22">
        <v>160877352</v>
      </c>
      <c r="J8" s="17">
        <v>162922573</v>
      </c>
      <c r="K8" s="23">
        <v>173816529</v>
      </c>
    </row>
    <row r="9" spans="1:11" ht="13.5" x14ac:dyDescent="0.25">
      <c r="A9" s="20" t="s">
        <v>21</v>
      </c>
      <c r="B9" s="17">
        <v>77186102</v>
      </c>
      <c r="C9" s="17">
        <v>86753249</v>
      </c>
      <c r="D9" s="21">
        <v>137397110</v>
      </c>
      <c r="E9" s="22">
        <v>139327894</v>
      </c>
      <c r="F9" s="17">
        <v>152219169</v>
      </c>
      <c r="G9" s="23">
        <v>152219169</v>
      </c>
      <c r="H9" s="19">
        <v>136515162</v>
      </c>
      <c r="I9" s="22">
        <v>177230497</v>
      </c>
      <c r="J9" s="17">
        <v>229904269</v>
      </c>
      <c r="K9" s="23">
        <v>142671934</v>
      </c>
    </row>
    <row r="10" spans="1:11" ht="25.5" x14ac:dyDescent="0.2">
      <c r="A10" s="24" t="s">
        <v>106</v>
      </c>
      <c r="B10" s="25">
        <f>SUM(B5:B9)</f>
        <v>1144081495</v>
      </c>
      <c r="C10" s="26">
        <f t="shared" ref="C10:K10" si="0">SUM(C5:C9)</f>
        <v>1253232001</v>
      </c>
      <c r="D10" s="27">
        <f t="shared" si="0"/>
        <v>1404825557</v>
      </c>
      <c r="E10" s="25">
        <f t="shared" si="0"/>
        <v>1548310296</v>
      </c>
      <c r="F10" s="26">
        <f t="shared" si="0"/>
        <v>1559708513</v>
      </c>
      <c r="G10" s="28">
        <f t="shared" si="0"/>
        <v>1559708513</v>
      </c>
      <c r="H10" s="29">
        <f t="shared" si="0"/>
        <v>1516262637</v>
      </c>
      <c r="I10" s="25">
        <f t="shared" si="0"/>
        <v>1703573128</v>
      </c>
      <c r="J10" s="26">
        <f t="shared" si="0"/>
        <v>1882689402</v>
      </c>
      <c r="K10" s="28">
        <f t="shared" si="0"/>
        <v>1907288109</v>
      </c>
    </row>
    <row r="11" spans="1:11" ht="13.5" x14ac:dyDescent="0.25">
      <c r="A11" s="20" t="s">
        <v>22</v>
      </c>
      <c r="B11" s="17">
        <v>425232179</v>
      </c>
      <c r="C11" s="17">
        <v>437923870</v>
      </c>
      <c r="D11" s="21">
        <v>467045913</v>
      </c>
      <c r="E11" s="22">
        <v>527294394</v>
      </c>
      <c r="F11" s="17">
        <v>525658674</v>
      </c>
      <c r="G11" s="23">
        <v>525658674</v>
      </c>
      <c r="H11" s="19">
        <v>502939027</v>
      </c>
      <c r="I11" s="22">
        <v>565839877</v>
      </c>
      <c r="J11" s="17">
        <v>590728440</v>
      </c>
      <c r="K11" s="23">
        <v>617291825</v>
      </c>
    </row>
    <row r="12" spans="1:11" ht="13.5" x14ac:dyDescent="0.25">
      <c r="A12" s="20" t="s">
        <v>23</v>
      </c>
      <c r="B12" s="17">
        <v>12306783</v>
      </c>
      <c r="C12" s="17">
        <v>12689969</v>
      </c>
      <c r="D12" s="21">
        <v>12874169</v>
      </c>
      <c r="E12" s="22">
        <v>15330799</v>
      </c>
      <c r="F12" s="17">
        <v>15330799</v>
      </c>
      <c r="G12" s="23">
        <v>15330799</v>
      </c>
      <c r="H12" s="19">
        <v>13991190</v>
      </c>
      <c r="I12" s="22">
        <v>16097339</v>
      </c>
      <c r="J12" s="17">
        <v>16837817</v>
      </c>
      <c r="K12" s="23">
        <v>17595518</v>
      </c>
    </row>
    <row r="13" spans="1:11" ht="13.5" x14ac:dyDescent="0.25">
      <c r="A13" s="20" t="s">
        <v>24</v>
      </c>
      <c r="B13" s="17">
        <v>156242208</v>
      </c>
      <c r="C13" s="17">
        <v>137492518</v>
      </c>
      <c r="D13" s="21">
        <v>145029884</v>
      </c>
      <c r="E13" s="22">
        <v>186267429</v>
      </c>
      <c r="F13" s="17">
        <v>177512277</v>
      </c>
      <c r="G13" s="23">
        <v>177512277</v>
      </c>
      <c r="H13" s="19">
        <v>167187900</v>
      </c>
      <c r="I13" s="22">
        <v>195597312</v>
      </c>
      <c r="J13" s="17">
        <v>210511693</v>
      </c>
      <c r="K13" s="23">
        <v>226670058</v>
      </c>
    </row>
    <row r="14" spans="1:11" ht="13.5" x14ac:dyDescent="0.25">
      <c r="A14" s="20" t="s">
        <v>25</v>
      </c>
      <c r="B14" s="17">
        <v>17847891</v>
      </c>
      <c r="C14" s="17">
        <v>20099492</v>
      </c>
      <c r="D14" s="21">
        <v>21712839</v>
      </c>
      <c r="E14" s="22">
        <v>19419812</v>
      </c>
      <c r="F14" s="17">
        <v>21113767</v>
      </c>
      <c r="G14" s="23">
        <v>21113767</v>
      </c>
      <c r="H14" s="19">
        <v>21068448</v>
      </c>
      <c r="I14" s="22">
        <v>19528980</v>
      </c>
      <c r="J14" s="17">
        <v>18003126</v>
      </c>
      <c r="K14" s="23">
        <v>23905931</v>
      </c>
    </row>
    <row r="15" spans="1:11" ht="13.5" x14ac:dyDescent="0.25">
      <c r="A15" s="20" t="s">
        <v>26</v>
      </c>
      <c r="B15" s="17">
        <v>356922268</v>
      </c>
      <c r="C15" s="17">
        <v>415016951</v>
      </c>
      <c r="D15" s="21">
        <v>454072528</v>
      </c>
      <c r="E15" s="22">
        <v>558378714</v>
      </c>
      <c r="F15" s="17">
        <v>545519498</v>
      </c>
      <c r="G15" s="23">
        <v>545519498</v>
      </c>
      <c r="H15" s="19">
        <v>468220130</v>
      </c>
      <c r="I15" s="22">
        <v>621289490</v>
      </c>
      <c r="J15" s="17">
        <v>704407296</v>
      </c>
      <c r="K15" s="23">
        <v>777910969</v>
      </c>
    </row>
    <row r="16" spans="1:11" ht="13.5" x14ac:dyDescent="0.25">
      <c r="A16" s="20" t="s">
        <v>27</v>
      </c>
      <c r="B16" s="17">
        <v>3052917</v>
      </c>
      <c r="C16" s="17">
        <v>1340555</v>
      </c>
      <c r="D16" s="21">
        <v>1517074</v>
      </c>
      <c r="E16" s="22">
        <v>1022616</v>
      </c>
      <c r="F16" s="17">
        <v>1802996</v>
      </c>
      <c r="G16" s="23">
        <v>1802996</v>
      </c>
      <c r="H16" s="19">
        <v>1448974</v>
      </c>
      <c r="I16" s="22">
        <v>1499507</v>
      </c>
      <c r="J16" s="17">
        <v>1568481</v>
      </c>
      <c r="K16" s="23">
        <v>1639064</v>
      </c>
    </row>
    <row r="17" spans="1:11" ht="13.5" x14ac:dyDescent="0.25">
      <c r="A17" s="20" t="s">
        <v>28</v>
      </c>
      <c r="B17" s="17">
        <v>146507463</v>
      </c>
      <c r="C17" s="17">
        <v>205136891</v>
      </c>
      <c r="D17" s="21">
        <v>253429811</v>
      </c>
      <c r="E17" s="22">
        <v>302058635</v>
      </c>
      <c r="F17" s="17">
        <v>310382504</v>
      </c>
      <c r="G17" s="23">
        <v>310382504</v>
      </c>
      <c r="H17" s="19">
        <v>228091025</v>
      </c>
      <c r="I17" s="22">
        <v>405991820</v>
      </c>
      <c r="J17" s="17">
        <v>420894284</v>
      </c>
      <c r="K17" s="23">
        <v>336290221</v>
      </c>
    </row>
    <row r="18" spans="1:11" ht="13.5" x14ac:dyDescent="0.25">
      <c r="A18" s="30" t="s">
        <v>29</v>
      </c>
      <c r="B18" s="31">
        <f>SUM(B11:B17)</f>
        <v>1118111709</v>
      </c>
      <c r="C18" s="32">
        <f t="shared" ref="C18:K18" si="1">SUM(C11:C17)</f>
        <v>1229700246</v>
      </c>
      <c r="D18" s="33">
        <f t="shared" si="1"/>
        <v>1355682218</v>
      </c>
      <c r="E18" s="31">
        <f t="shared" si="1"/>
        <v>1609772399</v>
      </c>
      <c r="F18" s="32">
        <f t="shared" si="1"/>
        <v>1597320515</v>
      </c>
      <c r="G18" s="34">
        <f t="shared" si="1"/>
        <v>1597320515</v>
      </c>
      <c r="H18" s="35">
        <f t="shared" si="1"/>
        <v>1402946694</v>
      </c>
      <c r="I18" s="31">
        <f t="shared" si="1"/>
        <v>1825844325</v>
      </c>
      <c r="J18" s="32">
        <f t="shared" si="1"/>
        <v>1962951137</v>
      </c>
      <c r="K18" s="34">
        <f t="shared" si="1"/>
        <v>2001303586</v>
      </c>
    </row>
    <row r="19" spans="1:11" ht="13.5" x14ac:dyDescent="0.25">
      <c r="A19" s="30" t="s">
        <v>30</v>
      </c>
      <c r="B19" s="36">
        <f>+B10-B18</f>
        <v>25969786</v>
      </c>
      <c r="C19" s="37">
        <f t="shared" ref="C19:K19" si="2">+C10-C18</f>
        <v>23531755</v>
      </c>
      <c r="D19" s="38">
        <f t="shared" si="2"/>
        <v>49143339</v>
      </c>
      <c r="E19" s="36">
        <f t="shared" si="2"/>
        <v>-61462103</v>
      </c>
      <c r="F19" s="37">
        <f t="shared" si="2"/>
        <v>-37612002</v>
      </c>
      <c r="G19" s="39">
        <f t="shared" si="2"/>
        <v>-37612002</v>
      </c>
      <c r="H19" s="40">
        <f t="shared" si="2"/>
        <v>113315943</v>
      </c>
      <c r="I19" s="36">
        <f t="shared" si="2"/>
        <v>-122271197</v>
      </c>
      <c r="J19" s="37">
        <f t="shared" si="2"/>
        <v>-80261735</v>
      </c>
      <c r="K19" s="39">
        <f t="shared" si="2"/>
        <v>-94015477</v>
      </c>
    </row>
    <row r="20" spans="1:11" ht="25.5" x14ac:dyDescent="0.2">
      <c r="A20" s="41" t="s">
        <v>31</v>
      </c>
      <c r="B20" s="42">
        <v>29971041</v>
      </c>
      <c r="C20" s="43">
        <v>39788877</v>
      </c>
      <c r="D20" s="44">
        <v>36459247</v>
      </c>
      <c r="E20" s="42">
        <v>60252564</v>
      </c>
      <c r="F20" s="43">
        <v>56038624</v>
      </c>
      <c r="G20" s="45">
        <v>56038624</v>
      </c>
      <c r="H20" s="46">
        <v>40232106</v>
      </c>
      <c r="I20" s="42">
        <v>87649031</v>
      </c>
      <c r="J20" s="43">
        <v>129735499</v>
      </c>
      <c r="K20" s="45">
        <v>152648600</v>
      </c>
    </row>
    <row r="21" spans="1:11" ht="13.5" x14ac:dyDescent="0.25">
      <c r="A21" s="47" t="s">
        <v>32</v>
      </c>
      <c r="B21" s="48">
        <v>23336748</v>
      </c>
      <c r="C21" s="49">
        <v>3666986</v>
      </c>
      <c r="D21" s="50">
        <v>12301695</v>
      </c>
      <c r="E21" s="48">
        <v>0</v>
      </c>
      <c r="F21" s="49">
        <v>0</v>
      </c>
      <c r="G21" s="51">
        <v>0</v>
      </c>
      <c r="H21" s="52">
        <v>20503549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79277575</v>
      </c>
      <c r="C22" s="55">
        <f t="shared" ref="C22:K22" si="3">SUM(C19:C21)</f>
        <v>66987618</v>
      </c>
      <c r="D22" s="56">
        <f t="shared" si="3"/>
        <v>97904281</v>
      </c>
      <c r="E22" s="54">
        <f t="shared" si="3"/>
        <v>-1209539</v>
      </c>
      <c r="F22" s="55">
        <f t="shared" si="3"/>
        <v>18426622</v>
      </c>
      <c r="G22" s="57">
        <f t="shared" si="3"/>
        <v>18426622</v>
      </c>
      <c r="H22" s="58">
        <f t="shared" si="3"/>
        <v>174051598</v>
      </c>
      <c r="I22" s="54">
        <f t="shared" si="3"/>
        <v>-34622166</v>
      </c>
      <c r="J22" s="55">
        <f t="shared" si="3"/>
        <v>49473764</v>
      </c>
      <c r="K22" s="57">
        <f t="shared" si="3"/>
        <v>58633123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79277575</v>
      </c>
      <c r="C24" s="37">
        <f t="shared" ref="C24:K24" si="4">SUM(C22:C23)</f>
        <v>66987618</v>
      </c>
      <c r="D24" s="38">
        <f t="shared" si="4"/>
        <v>97904281</v>
      </c>
      <c r="E24" s="36">
        <f t="shared" si="4"/>
        <v>-1209539</v>
      </c>
      <c r="F24" s="37">
        <f t="shared" si="4"/>
        <v>18426622</v>
      </c>
      <c r="G24" s="39">
        <f t="shared" si="4"/>
        <v>18426622</v>
      </c>
      <c r="H24" s="40">
        <f t="shared" si="4"/>
        <v>174051598</v>
      </c>
      <c r="I24" s="36">
        <f t="shared" si="4"/>
        <v>-34622166</v>
      </c>
      <c r="J24" s="37">
        <f t="shared" si="4"/>
        <v>49473764</v>
      </c>
      <c r="K24" s="39">
        <f t="shared" si="4"/>
        <v>58633123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221551066</v>
      </c>
      <c r="C27" s="66">
        <v>146592293</v>
      </c>
      <c r="D27" s="67">
        <v>217133863</v>
      </c>
      <c r="E27" s="68">
        <v>312265443</v>
      </c>
      <c r="F27" s="66">
        <v>333252764</v>
      </c>
      <c r="G27" s="69">
        <v>333252764</v>
      </c>
      <c r="H27" s="70">
        <v>219537553</v>
      </c>
      <c r="I27" s="68">
        <v>326852540</v>
      </c>
      <c r="J27" s="66">
        <v>426197379</v>
      </c>
      <c r="K27" s="69">
        <v>502471727</v>
      </c>
    </row>
    <row r="28" spans="1:11" ht="13.5" x14ac:dyDescent="0.25">
      <c r="A28" s="71" t="s">
        <v>36</v>
      </c>
      <c r="B28" s="17">
        <v>27093912</v>
      </c>
      <c r="C28" s="17">
        <v>36278107</v>
      </c>
      <c r="D28" s="21">
        <v>33053596</v>
      </c>
      <c r="E28" s="22">
        <v>60252525</v>
      </c>
      <c r="F28" s="17">
        <v>56038602</v>
      </c>
      <c r="G28" s="23">
        <v>56038602</v>
      </c>
      <c r="H28" s="19">
        <v>0</v>
      </c>
      <c r="I28" s="22">
        <v>87649031</v>
      </c>
      <c r="J28" s="17">
        <v>129735502</v>
      </c>
      <c r="K28" s="23">
        <v>152648592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2331543</v>
      </c>
      <c r="C30" s="17">
        <v>8266012</v>
      </c>
      <c r="D30" s="21">
        <v>9402499</v>
      </c>
      <c r="E30" s="22">
        <v>51773900</v>
      </c>
      <c r="F30" s="17">
        <v>9776706</v>
      </c>
      <c r="G30" s="23">
        <v>9776706</v>
      </c>
      <c r="H30" s="19">
        <v>0</v>
      </c>
      <c r="I30" s="22">
        <v>0</v>
      </c>
      <c r="J30" s="17">
        <v>65000000</v>
      </c>
      <c r="K30" s="23">
        <v>162000000</v>
      </c>
    </row>
    <row r="31" spans="1:11" ht="13.5" x14ac:dyDescent="0.25">
      <c r="A31" s="20" t="s">
        <v>38</v>
      </c>
      <c r="B31" s="17">
        <v>168788863</v>
      </c>
      <c r="C31" s="17">
        <v>98381188</v>
      </c>
      <c r="D31" s="21">
        <v>162403572</v>
      </c>
      <c r="E31" s="22">
        <v>200239018</v>
      </c>
      <c r="F31" s="17">
        <v>267437456</v>
      </c>
      <c r="G31" s="23">
        <v>267437456</v>
      </c>
      <c r="H31" s="19">
        <v>0</v>
      </c>
      <c r="I31" s="22">
        <v>239203509</v>
      </c>
      <c r="J31" s="17">
        <v>231461877</v>
      </c>
      <c r="K31" s="23">
        <v>187823135</v>
      </c>
    </row>
    <row r="32" spans="1:11" ht="13.5" x14ac:dyDescent="0.25">
      <c r="A32" s="30" t="s">
        <v>39</v>
      </c>
      <c r="B32" s="66">
        <f>SUM(B28:B31)</f>
        <v>198214318</v>
      </c>
      <c r="C32" s="66">
        <f t="shared" ref="C32:K32" si="5">SUM(C28:C31)</f>
        <v>142925307</v>
      </c>
      <c r="D32" s="67">
        <f t="shared" si="5"/>
        <v>204859667</v>
      </c>
      <c r="E32" s="68">
        <f t="shared" si="5"/>
        <v>312265443</v>
      </c>
      <c r="F32" s="66">
        <f t="shared" si="5"/>
        <v>333252764</v>
      </c>
      <c r="G32" s="69">
        <f t="shared" si="5"/>
        <v>333252764</v>
      </c>
      <c r="H32" s="70">
        <f t="shared" si="5"/>
        <v>0</v>
      </c>
      <c r="I32" s="68">
        <f t="shared" si="5"/>
        <v>326852540</v>
      </c>
      <c r="J32" s="66">
        <f t="shared" si="5"/>
        <v>426197379</v>
      </c>
      <c r="K32" s="69">
        <f t="shared" si="5"/>
        <v>502471727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835015220</v>
      </c>
      <c r="C35" s="17">
        <v>959066130</v>
      </c>
      <c r="D35" s="21">
        <v>979824966</v>
      </c>
      <c r="E35" s="22">
        <v>700961459</v>
      </c>
      <c r="F35" s="17">
        <v>838221222</v>
      </c>
      <c r="G35" s="23">
        <v>838221222</v>
      </c>
      <c r="H35" s="19">
        <v>1050282466</v>
      </c>
      <c r="I35" s="22">
        <v>749931672</v>
      </c>
      <c r="J35" s="17">
        <v>674784159</v>
      </c>
      <c r="K35" s="23">
        <v>645173296</v>
      </c>
    </row>
    <row r="36" spans="1:11" ht="13.5" x14ac:dyDescent="0.25">
      <c r="A36" s="20" t="s">
        <v>42</v>
      </c>
      <c r="B36" s="17">
        <v>2895731282</v>
      </c>
      <c r="C36" s="17">
        <v>2879683888</v>
      </c>
      <c r="D36" s="21">
        <v>2940800661</v>
      </c>
      <c r="E36" s="22">
        <v>3140807151</v>
      </c>
      <c r="F36" s="17">
        <v>3096541243</v>
      </c>
      <c r="G36" s="23">
        <v>3096541243</v>
      </c>
      <c r="H36" s="19">
        <v>3003727514</v>
      </c>
      <c r="I36" s="22">
        <v>3229796720</v>
      </c>
      <c r="J36" s="17">
        <v>3445482406</v>
      </c>
      <c r="K36" s="23">
        <v>3721284075</v>
      </c>
    </row>
    <row r="37" spans="1:11" ht="13.5" x14ac:dyDescent="0.25">
      <c r="A37" s="20" t="s">
        <v>43</v>
      </c>
      <c r="B37" s="17">
        <v>237076967</v>
      </c>
      <c r="C37" s="17">
        <v>243285725</v>
      </c>
      <c r="D37" s="21">
        <v>246905908</v>
      </c>
      <c r="E37" s="22">
        <v>234477366</v>
      </c>
      <c r="F37" s="17">
        <v>237465652</v>
      </c>
      <c r="G37" s="23">
        <v>237465652</v>
      </c>
      <c r="H37" s="19">
        <v>175958741</v>
      </c>
      <c r="I37" s="22">
        <v>258174604</v>
      </c>
      <c r="J37" s="17">
        <v>279538168</v>
      </c>
      <c r="K37" s="23">
        <v>310879633</v>
      </c>
    </row>
    <row r="38" spans="1:11" ht="13.5" x14ac:dyDescent="0.25">
      <c r="A38" s="20" t="s">
        <v>44</v>
      </c>
      <c r="B38" s="17">
        <v>293996368</v>
      </c>
      <c r="C38" s="17">
        <v>320279576</v>
      </c>
      <c r="D38" s="21">
        <v>300630796</v>
      </c>
      <c r="E38" s="22">
        <v>382510237</v>
      </c>
      <c r="F38" s="17">
        <v>305781213</v>
      </c>
      <c r="G38" s="23">
        <v>305781213</v>
      </c>
      <c r="H38" s="19">
        <v>322026081</v>
      </c>
      <c r="I38" s="22">
        <v>312660345</v>
      </c>
      <c r="J38" s="17">
        <v>382361207</v>
      </c>
      <c r="K38" s="23">
        <v>538577427</v>
      </c>
    </row>
    <row r="39" spans="1:11" ht="13.5" x14ac:dyDescent="0.25">
      <c r="A39" s="20" t="s">
        <v>45</v>
      </c>
      <c r="B39" s="17">
        <v>3199673210</v>
      </c>
      <c r="C39" s="17">
        <v>3272408336</v>
      </c>
      <c r="D39" s="21">
        <v>3373088917</v>
      </c>
      <c r="E39" s="22">
        <v>3224781011</v>
      </c>
      <c r="F39" s="17">
        <v>3391515633</v>
      </c>
      <c r="G39" s="23">
        <v>3391515633</v>
      </c>
      <c r="H39" s="19">
        <v>3556025321</v>
      </c>
      <c r="I39" s="22">
        <v>3408893435</v>
      </c>
      <c r="J39" s="17">
        <v>3458367199</v>
      </c>
      <c r="K39" s="23">
        <v>3517000322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1082268085</v>
      </c>
      <c r="C42" s="17">
        <v>161707270</v>
      </c>
      <c r="D42" s="21">
        <v>115624647</v>
      </c>
      <c r="E42" s="22">
        <v>191496718</v>
      </c>
      <c r="F42" s="17">
        <v>187209068</v>
      </c>
      <c r="G42" s="23">
        <v>187209068</v>
      </c>
      <c r="H42" s="19">
        <v>240247028</v>
      </c>
      <c r="I42" s="22">
        <v>189723109</v>
      </c>
      <c r="J42" s="17">
        <v>286152688</v>
      </c>
      <c r="K42" s="23">
        <v>314248574</v>
      </c>
    </row>
    <row r="43" spans="1:11" ht="13.5" x14ac:dyDescent="0.25">
      <c r="A43" s="20" t="s">
        <v>48</v>
      </c>
      <c r="B43" s="17">
        <v>-183382907</v>
      </c>
      <c r="C43" s="17">
        <v>-139245974</v>
      </c>
      <c r="D43" s="21">
        <v>-191408370</v>
      </c>
      <c r="E43" s="22">
        <v>-312265440</v>
      </c>
      <c r="F43" s="17">
        <v>-333252761</v>
      </c>
      <c r="G43" s="23">
        <v>-333252761</v>
      </c>
      <c r="H43" s="19">
        <v>-218962563</v>
      </c>
      <c r="I43" s="22">
        <v>-326852540</v>
      </c>
      <c r="J43" s="17">
        <v>-426197379</v>
      </c>
      <c r="K43" s="23">
        <v>-502471727</v>
      </c>
    </row>
    <row r="44" spans="1:11" ht="13.5" x14ac:dyDescent="0.25">
      <c r="A44" s="20" t="s">
        <v>49</v>
      </c>
      <c r="B44" s="17">
        <v>-12153348</v>
      </c>
      <c r="C44" s="17">
        <v>17749594</v>
      </c>
      <c r="D44" s="21">
        <v>-7255230</v>
      </c>
      <c r="E44" s="22">
        <v>43651722</v>
      </c>
      <c r="F44" s="17">
        <v>-7821408</v>
      </c>
      <c r="G44" s="23">
        <v>-7821408</v>
      </c>
      <c r="H44" s="19">
        <v>-8229597</v>
      </c>
      <c r="I44" s="22">
        <v>-8937070</v>
      </c>
      <c r="J44" s="17">
        <v>54880988</v>
      </c>
      <c r="K44" s="23">
        <v>149545028</v>
      </c>
    </row>
    <row r="45" spans="1:11" ht="13.5" x14ac:dyDescent="0.25">
      <c r="A45" s="30" t="s">
        <v>50</v>
      </c>
      <c r="B45" s="66">
        <v>368198356</v>
      </c>
      <c r="C45" s="66">
        <v>705133681</v>
      </c>
      <c r="D45" s="67">
        <v>686594654</v>
      </c>
      <c r="E45" s="68">
        <v>511361267</v>
      </c>
      <c r="F45" s="66">
        <v>627780022</v>
      </c>
      <c r="G45" s="69">
        <v>627780022</v>
      </c>
      <c r="H45" s="70">
        <v>1576345122</v>
      </c>
      <c r="I45" s="68">
        <v>531713273</v>
      </c>
      <c r="J45" s="66">
        <v>446548423</v>
      </c>
      <c r="K45" s="69">
        <v>407869118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664922756</v>
      </c>
      <c r="C48" s="17">
        <v>769633584</v>
      </c>
      <c r="D48" s="21">
        <v>781645117</v>
      </c>
      <c r="E48" s="22">
        <v>511361013</v>
      </c>
      <c r="F48" s="17">
        <v>627779768</v>
      </c>
      <c r="G48" s="23">
        <v>627779768</v>
      </c>
      <c r="H48" s="19">
        <v>847918562</v>
      </c>
      <c r="I48" s="22">
        <v>531712131</v>
      </c>
      <c r="J48" s="17">
        <v>446547240</v>
      </c>
      <c r="K48" s="23">
        <v>407867882</v>
      </c>
    </row>
    <row r="49" spans="1:11" ht="13.5" x14ac:dyDescent="0.25">
      <c r="A49" s="20" t="s">
        <v>53</v>
      </c>
      <c r="B49" s="17">
        <f>+B75</f>
        <v>352241245.0244779</v>
      </c>
      <c r="C49" s="17">
        <f t="shared" ref="C49:K49" si="6">+C75</f>
        <v>387336082.8360253</v>
      </c>
      <c r="D49" s="21">
        <f t="shared" si="6"/>
        <v>397851360.9996165</v>
      </c>
      <c r="E49" s="22">
        <f t="shared" si="6"/>
        <v>160152622.80952033</v>
      </c>
      <c r="F49" s="17">
        <f t="shared" si="6"/>
        <v>282639098.22694409</v>
      </c>
      <c r="G49" s="23">
        <f t="shared" si="6"/>
        <v>282639098.22694409</v>
      </c>
      <c r="H49" s="19">
        <f t="shared" si="6"/>
        <v>450549243.01275539</v>
      </c>
      <c r="I49" s="22">
        <f t="shared" si="6"/>
        <v>164105926.71090722</v>
      </c>
      <c r="J49" s="17">
        <f t="shared" si="6"/>
        <v>94740962.907513946</v>
      </c>
      <c r="K49" s="23">
        <f t="shared" si="6"/>
        <v>54756974.998451501</v>
      </c>
    </row>
    <row r="50" spans="1:11" ht="13.5" x14ac:dyDescent="0.25">
      <c r="A50" s="30" t="s">
        <v>54</v>
      </c>
      <c r="B50" s="66">
        <f>+B48-B49</f>
        <v>312681510.9755221</v>
      </c>
      <c r="C50" s="66">
        <f t="shared" ref="C50:K50" si="7">+C48-C49</f>
        <v>382297501.1639747</v>
      </c>
      <c r="D50" s="67">
        <f t="shared" si="7"/>
        <v>383793756.0003835</v>
      </c>
      <c r="E50" s="68">
        <f t="shared" si="7"/>
        <v>351208390.19047964</v>
      </c>
      <c r="F50" s="66">
        <f t="shared" si="7"/>
        <v>345140669.77305591</v>
      </c>
      <c r="G50" s="69">
        <f t="shared" si="7"/>
        <v>345140669.77305591</v>
      </c>
      <c r="H50" s="70">
        <f t="shared" si="7"/>
        <v>397369318.98724461</v>
      </c>
      <c r="I50" s="68">
        <f t="shared" si="7"/>
        <v>367606204.28909278</v>
      </c>
      <c r="J50" s="66">
        <f t="shared" si="7"/>
        <v>351806277.09248602</v>
      </c>
      <c r="K50" s="69">
        <f t="shared" si="7"/>
        <v>353110907.00154853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2723089986</v>
      </c>
      <c r="C53" s="17">
        <v>2764341375</v>
      </c>
      <c r="D53" s="21">
        <v>2778327740</v>
      </c>
      <c r="E53" s="22">
        <v>3140807151</v>
      </c>
      <c r="F53" s="17">
        <v>3096541242</v>
      </c>
      <c r="G53" s="23">
        <v>3096541242</v>
      </c>
      <c r="H53" s="19">
        <v>2841376349</v>
      </c>
      <c r="I53" s="22">
        <v>3229796720</v>
      </c>
      <c r="J53" s="17">
        <v>3445482406</v>
      </c>
      <c r="K53" s="23">
        <v>3721284075</v>
      </c>
    </row>
    <row r="54" spans="1:11" ht="13.5" x14ac:dyDescent="0.25">
      <c r="A54" s="20" t="s">
        <v>57</v>
      </c>
      <c r="B54" s="17">
        <v>146655994</v>
      </c>
      <c r="C54" s="17">
        <v>144322067</v>
      </c>
      <c r="D54" s="21">
        <v>155191338</v>
      </c>
      <c r="E54" s="22">
        <v>186267429</v>
      </c>
      <c r="F54" s="17">
        <v>177512277</v>
      </c>
      <c r="G54" s="23">
        <v>177512277</v>
      </c>
      <c r="H54" s="19">
        <v>166561856</v>
      </c>
      <c r="I54" s="22">
        <v>195597312</v>
      </c>
      <c r="J54" s="17">
        <v>210511693</v>
      </c>
      <c r="K54" s="23">
        <v>226670058</v>
      </c>
    </row>
    <row r="55" spans="1:11" ht="13.5" x14ac:dyDescent="0.25">
      <c r="A55" s="20" t="s">
        <v>58</v>
      </c>
      <c r="B55" s="17">
        <v>62211612</v>
      </c>
      <c r="C55" s="17">
        <v>45396567</v>
      </c>
      <c r="D55" s="21">
        <v>90353079</v>
      </c>
      <c r="E55" s="22">
        <v>141219298</v>
      </c>
      <c r="F55" s="17">
        <v>123979989</v>
      </c>
      <c r="G55" s="23">
        <v>123979989</v>
      </c>
      <c r="H55" s="19">
        <v>78180830</v>
      </c>
      <c r="I55" s="22">
        <v>138729721</v>
      </c>
      <c r="J55" s="17">
        <v>160600214</v>
      </c>
      <c r="K55" s="23">
        <v>229162613</v>
      </c>
    </row>
    <row r="56" spans="1:11" ht="13.5" x14ac:dyDescent="0.25">
      <c r="A56" s="20" t="s">
        <v>59</v>
      </c>
      <c r="B56" s="17">
        <v>44692238</v>
      </c>
      <c r="C56" s="17">
        <v>50846236</v>
      </c>
      <c r="D56" s="21">
        <v>58329640</v>
      </c>
      <c r="E56" s="22">
        <v>70118183</v>
      </c>
      <c r="F56" s="17">
        <v>74956236</v>
      </c>
      <c r="G56" s="23">
        <v>74956236</v>
      </c>
      <c r="H56" s="19">
        <v>64740451</v>
      </c>
      <c r="I56" s="22">
        <v>136112378</v>
      </c>
      <c r="J56" s="17">
        <v>89545534</v>
      </c>
      <c r="K56" s="23">
        <v>93581155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59952431</v>
      </c>
      <c r="C59" s="17">
        <v>64183551</v>
      </c>
      <c r="D59" s="21">
        <v>63235575</v>
      </c>
      <c r="E59" s="22">
        <v>74699141</v>
      </c>
      <c r="F59" s="17">
        <v>76976851</v>
      </c>
      <c r="G59" s="23">
        <v>76976851</v>
      </c>
      <c r="H59" s="19">
        <v>74879159</v>
      </c>
      <c r="I59" s="22">
        <v>83480092</v>
      </c>
      <c r="J59" s="17">
        <v>89757984</v>
      </c>
      <c r="K59" s="23">
        <v>95221224</v>
      </c>
    </row>
    <row r="60" spans="1:11" ht="13.5" x14ac:dyDescent="0.25">
      <c r="A60" s="20" t="s">
        <v>62</v>
      </c>
      <c r="B60" s="17">
        <v>20358436</v>
      </c>
      <c r="C60" s="17">
        <v>24807788</v>
      </c>
      <c r="D60" s="21">
        <v>24729383</v>
      </c>
      <c r="E60" s="22">
        <v>27095227</v>
      </c>
      <c r="F60" s="17">
        <v>30518277</v>
      </c>
      <c r="G60" s="23">
        <v>30518277</v>
      </c>
      <c r="H60" s="19">
        <v>30365409</v>
      </c>
      <c r="I60" s="22">
        <v>32814703</v>
      </c>
      <c r="J60" s="17">
        <v>34786107</v>
      </c>
      <c r="K60" s="23">
        <v>36859360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1404</v>
      </c>
      <c r="C64" s="86">
        <v>2054</v>
      </c>
      <c r="D64" s="87">
        <v>2054</v>
      </c>
      <c r="E64" s="85">
        <v>1494</v>
      </c>
      <c r="F64" s="86">
        <v>1494</v>
      </c>
      <c r="G64" s="87">
        <v>1494</v>
      </c>
      <c r="H64" s="88">
        <v>1494</v>
      </c>
      <c r="I64" s="85">
        <v>2137</v>
      </c>
      <c r="J64" s="86">
        <v>2179</v>
      </c>
      <c r="K64" s="87">
        <v>2223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1.0633304951025082</v>
      </c>
      <c r="C70" s="5">
        <f t="shared" ref="C70:K70" si="8">IF(ISERROR(C71/C72),0,(C71/C72))</f>
        <v>1.1838236066263763</v>
      </c>
      <c r="D70" s="5">
        <f t="shared" si="8"/>
        <v>1.1369387107747801</v>
      </c>
      <c r="E70" s="5">
        <f t="shared" si="8"/>
        <v>0.97287643959424708</v>
      </c>
      <c r="F70" s="5">
        <f t="shared" si="8"/>
        <v>0.98375392620384805</v>
      </c>
      <c r="G70" s="5">
        <f t="shared" si="8"/>
        <v>0.98375392620384805</v>
      </c>
      <c r="H70" s="5">
        <f t="shared" si="8"/>
        <v>1.2142978496158829</v>
      </c>
      <c r="I70" s="5">
        <f t="shared" si="8"/>
        <v>0.96289919535932889</v>
      </c>
      <c r="J70" s="5">
        <f t="shared" si="8"/>
        <v>0.9369453422674342</v>
      </c>
      <c r="K70" s="5">
        <f t="shared" si="8"/>
        <v>0.99579434511856313</v>
      </c>
    </row>
    <row r="71" spans="1:11" hidden="1" x14ac:dyDescent="0.2">
      <c r="A71" s="1" t="s">
        <v>111</v>
      </c>
      <c r="B71" s="2">
        <f>+B83</f>
        <v>1027191878</v>
      </c>
      <c r="C71" s="2">
        <f t="shared" ref="C71:K71" si="9">+C83</f>
        <v>1249976399</v>
      </c>
      <c r="D71" s="2">
        <f t="shared" si="9"/>
        <v>1316138670</v>
      </c>
      <c r="E71" s="2">
        <f t="shared" si="9"/>
        <v>1275707238</v>
      </c>
      <c r="F71" s="2">
        <f t="shared" si="9"/>
        <v>1277084520</v>
      </c>
      <c r="G71" s="2">
        <f t="shared" si="9"/>
        <v>1277084520</v>
      </c>
      <c r="H71" s="2">
        <f t="shared" si="9"/>
        <v>1522780561</v>
      </c>
      <c r="I71" s="2">
        <f t="shared" si="9"/>
        <v>1381824771</v>
      </c>
      <c r="J71" s="2">
        <f t="shared" si="9"/>
        <v>1511362543</v>
      </c>
      <c r="K71" s="2">
        <f t="shared" si="9"/>
        <v>1622846101</v>
      </c>
    </row>
    <row r="72" spans="1:11" hidden="1" x14ac:dyDescent="0.2">
      <c r="A72" s="1" t="s">
        <v>112</v>
      </c>
      <c r="B72" s="2">
        <f>+B77</f>
        <v>966013749</v>
      </c>
      <c r="C72" s="2">
        <f t="shared" ref="C72:K72" si="10">+C77</f>
        <v>1055880616</v>
      </c>
      <c r="D72" s="2">
        <f t="shared" si="10"/>
        <v>1157616200</v>
      </c>
      <c r="E72" s="2">
        <f t="shared" si="10"/>
        <v>1311273648</v>
      </c>
      <c r="F72" s="2">
        <f t="shared" si="10"/>
        <v>1298174763</v>
      </c>
      <c r="G72" s="2">
        <f t="shared" si="10"/>
        <v>1298174763</v>
      </c>
      <c r="H72" s="2">
        <f t="shared" si="10"/>
        <v>1254042047</v>
      </c>
      <c r="I72" s="2">
        <f t="shared" si="10"/>
        <v>1435066908</v>
      </c>
      <c r="J72" s="2">
        <f t="shared" si="10"/>
        <v>1613074397</v>
      </c>
      <c r="K72" s="2">
        <f t="shared" si="10"/>
        <v>1629700057</v>
      </c>
    </row>
    <row r="73" spans="1:11" hidden="1" x14ac:dyDescent="0.2">
      <c r="A73" s="1" t="s">
        <v>113</v>
      </c>
      <c r="B73" s="2">
        <f>+B74</f>
        <v>12376340.500000002</v>
      </c>
      <c r="C73" s="2">
        <f t="shared" ref="C73:K73" si="11">+(C78+C80+C81+C82)-(B78+B80+B81+B82)</f>
        <v>14291784</v>
      </c>
      <c r="D73" s="2">
        <f t="shared" si="11"/>
        <v>-5193486</v>
      </c>
      <c r="E73" s="2">
        <f t="shared" si="11"/>
        <v>-13186095</v>
      </c>
      <c r="F73" s="2">
        <f>+(F78+F80+F81+F82)-(D78+D80+D81+D82)</f>
        <v>10877788</v>
      </c>
      <c r="G73" s="2">
        <f>+(G78+G80+G81+G82)-(D78+D80+D81+D82)</f>
        <v>10877788</v>
      </c>
      <c r="H73" s="2">
        <f>+(H78+H80+H81+H82)-(D78+D80+D81+D82)</f>
        <v>-8004433</v>
      </c>
      <c r="I73" s="2">
        <f>+(I78+I80+I81+I82)-(E78+E80+E81+E82)</f>
        <v>30342903</v>
      </c>
      <c r="J73" s="2">
        <f t="shared" si="11"/>
        <v>8017378</v>
      </c>
      <c r="K73" s="2">
        <f t="shared" si="11"/>
        <v>6568495</v>
      </c>
    </row>
    <row r="74" spans="1:11" hidden="1" x14ac:dyDescent="0.2">
      <c r="A74" s="1" t="s">
        <v>114</v>
      </c>
      <c r="B74" s="2">
        <f>+TREND(C74:E74)</f>
        <v>12376340.500000002</v>
      </c>
      <c r="C74" s="2">
        <f>+C73</f>
        <v>14291784</v>
      </c>
      <c r="D74" s="2">
        <f t="shared" ref="D74:K74" si="12">+D73</f>
        <v>-5193486</v>
      </c>
      <c r="E74" s="2">
        <f t="shared" si="12"/>
        <v>-13186095</v>
      </c>
      <c r="F74" s="2">
        <f t="shared" si="12"/>
        <v>10877788</v>
      </c>
      <c r="G74" s="2">
        <f t="shared" si="12"/>
        <v>10877788</v>
      </c>
      <c r="H74" s="2">
        <f t="shared" si="12"/>
        <v>-8004433</v>
      </c>
      <c r="I74" s="2">
        <f t="shared" si="12"/>
        <v>30342903</v>
      </c>
      <c r="J74" s="2">
        <f t="shared" si="12"/>
        <v>8017378</v>
      </c>
      <c r="K74" s="2">
        <f t="shared" si="12"/>
        <v>6568495</v>
      </c>
    </row>
    <row r="75" spans="1:11" hidden="1" x14ac:dyDescent="0.2">
      <c r="A75" s="1" t="s">
        <v>115</v>
      </c>
      <c r="B75" s="2">
        <f>+B84-(((B80+B81+B82+B78)*B70)-B79)</f>
        <v>352241245.0244779</v>
      </c>
      <c r="C75" s="2">
        <f t="shared" ref="C75:K75" si="13">+C84-(((C80+C81+C82+C78)*C70)-C79)</f>
        <v>387336082.8360253</v>
      </c>
      <c r="D75" s="2">
        <f t="shared" si="13"/>
        <v>397851360.9996165</v>
      </c>
      <c r="E75" s="2">
        <f t="shared" si="13"/>
        <v>160152622.80952033</v>
      </c>
      <c r="F75" s="2">
        <f t="shared" si="13"/>
        <v>282639098.22694409</v>
      </c>
      <c r="G75" s="2">
        <f t="shared" si="13"/>
        <v>282639098.22694409</v>
      </c>
      <c r="H75" s="2">
        <f t="shared" si="13"/>
        <v>450549243.01275539</v>
      </c>
      <c r="I75" s="2">
        <f t="shared" si="13"/>
        <v>164105926.71090722</v>
      </c>
      <c r="J75" s="2">
        <f t="shared" si="13"/>
        <v>94740962.907513946</v>
      </c>
      <c r="K75" s="2">
        <f t="shared" si="13"/>
        <v>54756974.998451501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966013749</v>
      </c>
      <c r="C77" s="3">
        <v>1055880616</v>
      </c>
      <c r="D77" s="3">
        <v>1157616200</v>
      </c>
      <c r="E77" s="3">
        <v>1311273648</v>
      </c>
      <c r="F77" s="3">
        <v>1298174763</v>
      </c>
      <c r="G77" s="3">
        <v>1298174763</v>
      </c>
      <c r="H77" s="3">
        <v>1254042047</v>
      </c>
      <c r="I77" s="3">
        <v>1435066908</v>
      </c>
      <c r="J77" s="3">
        <v>1613074397</v>
      </c>
      <c r="K77" s="3">
        <v>1629700057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98239653</v>
      </c>
      <c r="C79" s="3">
        <v>117015421</v>
      </c>
      <c r="D79" s="3">
        <v>133973018</v>
      </c>
      <c r="E79" s="3">
        <v>128068645</v>
      </c>
      <c r="F79" s="3">
        <v>117635127</v>
      </c>
      <c r="G79" s="3">
        <v>117635127</v>
      </c>
      <c r="H79" s="3">
        <v>29820326</v>
      </c>
      <c r="I79" s="3">
        <v>129697082</v>
      </c>
      <c r="J79" s="3">
        <v>143224332</v>
      </c>
      <c r="K79" s="3">
        <v>156891230</v>
      </c>
    </row>
    <row r="80" spans="1:11" hidden="1" x14ac:dyDescent="0.2">
      <c r="A80" s="1" t="s">
        <v>71</v>
      </c>
      <c r="B80" s="3">
        <v>117933793</v>
      </c>
      <c r="C80" s="3">
        <v>127156205</v>
      </c>
      <c r="D80" s="3">
        <v>117692664</v>
      </c>
      <c r="E80" s="3">
        <v>104619107</v>
      </c>
      <c r="F80" s="3">
        <v>113345591</v>
      </c>
      <c r="G80" s="3">
        <v>113345591</v>
      </c>
      <c r="H80" s="3">
        <v>93368869</v>
      </c>
      <c r="I80" s="3">
        <v>105330117</v>
      </c>
      <c r="J80" s="3">
        <v>103862120</v>
      </c>
      <c r="K80" s="3">
        <v>102447995</v>
      </c>
    </row>
    <row r="81" spans="1:11" hidden="1" x14ac:dyDescent="0.2">
      <c r="A81" s="1" t="s">
        <v>72</v>
      </c>
      <c r="B81" s="3">
        <v>39593145</v>
      </c>
      <c r="C81" s="3">
        <v>44662517</v>
      </c>
      <c r="D81" s="3">
        <v>48932573</v>
      </c>
      <c r="E81" s="3">
        <v>48820039</v>
      </c>
      <c r="F81" s="3">
        <v>64157433</v>
      </c>
      <c r="G81" s="3">
        <v>64157433</v>
      </c>
      <c r="H81" s="3">
        <v>65201498</v>
      </c>
      <c r="I81" s="3">
        <v>78451927</v>
      </c>
      <c r="J81" s="3">
        <v>87937302</v>
      </c>
      <c r="K81" s="3">
        <v>95919922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-1</v>
      </c>
      <c r="E82" s="3">
        <v>-5</v>
      </c>
      <c r="F82" s="3">
        <v>0</v>
      </c>
      <c r="G82" s="3">
        <v>0</v>
      </c>
      <c r="H82" s="3">
        <v>50436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1027191878</v>
      </c>
      <c r="C83" s="3">
        <v>1249976399</v>
      </c>
      <c r="D83" s="3">
        <v>1316138670</v>
      </c>
      <c r="E83" s="3">
        <v>1275707238</v>
      </c>
      <c r="F83" s="3">
        <v>1277084520</v>
      </c>
      <c r="G83" s="3">
        <v>1277084520</v>
      </c>
      <c r="H83" s="3">
        <v>1522780561</v>
      </c>
      <c r="I83" s="3">
        <v>1381824771</v>
      </c>
      <c r="J83" s="3">
        <v>1511362543</v>
      </c>
      <c r="K83" s="3">
        <v>1622846101</v>
      </c>
    </row>
    <row r="84" spans="1:11" hidden="1" x14ac:dyDescent="0.2">
      <c r="A84" s="1" t="s">
        <v>75</v>
      </c>
      <c r="B84" s="3">
        <v>421504789</v>
      </c>
      <c r="C84" s="3">
        <v>473723721</v>
      </c>
      <c r="D84" s="3">
        <v>453321024</v>
      </c>
      <c r="E84" s="3">
        <v>181361303</v>
      </c>
      <c r="F84" s="3">
        <v>339623268</v>
      </c>
      <c r="G84" s="3">
        <v>339623268</v>
      </c>
      <c r="H84" s="3">
        <v>613341817</v>
      </c>
      <c r="I84" s="3">
        <v>211372427</v>
      </c>
      <c r="J84" s="3">
        <v>131222206</v>
      </c>
      <c r="K84" s="3">
        <v>95399395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133191705</v>
      </c>
      <c r="C5" s="17">
        <v>141485765</v>
      </c>
      <c r="D5" s="21">
        <v>152116869</v>
      </c>
      <c r="E5" s="22">
        <v>167829935</v>
      </c>
      <c r="F5" s="17">
        <v>167829935</v>
      </c>
      <c r="G5" s="23">
        <v>167829935</v>
      </c>
      <c r="H5" s="19">
        <v>163174549</v>
      </c>
      <c r="I5" s="22">
        <v>199371451</v>
      </c>
      <c r="J5" s="17">
        <v>211692253</v>
      </c>
      <c r="K5" s="23">
        <v>224765435</v>
      </c>
    </row>
    <row r="6" spans="1:11" ht="13.5" x14ac:dyDescent="0.25">
      <c r="A6" s="20" t="s">
        <v>18</v>
      </c>
      <c r="B6" s="17">
        <v>468606538</v>
      </c>
      <c r="C6" s="17">
        <v>522402137</v>
      </c>
      <c r="D6" s="21">
        <v>523090768</v>
      </c>
      <c r="E6" s="22">
        <v>596913852</v>
      </c>
      <c r="F6" s="17">
        <v>576934203</v>
      </c>
      <c r="G6" s="23">
        <v>576934203</v>
      </c>
      <c r="H6" s="19">
        <v>625422880</v>
      </c>
      <c r="I6" s="22">
        <v>644469685</v>
      </c>
      <c r="J6" s="17">
        <v>720405785</v>
      </c>
      <c r="K6" s="23">
        <v>805781106</v>
      </c>
    </row>
    <row r="7" spans="1:11" ht="13.5" x14ac:dyDescent="0.25">
      <c r="A7" s="20" t="s">
        <v>19</v>
      </c>
      <c r="B7" s="17">
        <v>36438345</v>
      </c>
      <c r="C7" s="17">
        <v>35489312</v>
      </c>
      <c r="D7" s="21">
        <v>58939305</v>
      </c>
      <c r="E7" s="22">
        <v>55954389</v>
      </c>
      <c r="F7" s="17">
        <v>83050548</v>
      </c>
      <c r="G7" s="23">
        <v>83050548</v>
      </c>
      <c r="H7" s="19">
        <v>51645063</v>
      </c>
      <c r="I7" s="22">
        <v>88997949</v>
      </c>
      <c r="J7" s="17">
        <v>81358787</v>
      </c>
      <c r="K7" s="23">
        <v>80347040</v>
      </c>
    </row>
    <row r="8" spans="1:11" ht="13.5" x14ac:dyDescent="0.25">
      <c r="A8" s="20" t="s">
        <v>20</v>
      </c>
      <c r="B8" s="17">
        <v>138067736</v>
      </c>
      <c r="C8" s="17">
        <v>173491674</v>
      </c>
      <c r="D8" s="21">
        <v>173875460</v>
      </c>
      <c r="E8" s="22">
        <v>168035872</v>
      </c>
      <c r="F8" s="17">
        <v>172097266</v>
      </c>
      <c r="G8" s="23">
        <v>172097266</v>
      </c>
      <c r="H8" s="19">
        <v>167752045</v>
      </c>
      <c r="I8" s="22">
        <v>190028052</v>
      </c>
      <c r="J8" s="17">
        <v>329233868</v>
      </c>
      <c r="K8" s="23">
        <v>373746000</v>
      </c>
    </row>
    <row r="9" spans="1:11" ht="13.5" x14ac:dyDescent="0.25">
      <c r="A9" s="20" t="s">
        <v>21</v>
      </c>
      <c r="B9" s="17">
        <v>70872501</v>
      </c>
      <c r="C9" s="17">
        <v>74577169</v>
      </c>
      <c r="D9" s="21">
        <v>88601087</v>
      </c>
      <c r="E9" s="22">
        <v>96364190</v>
      </c>
      <c r="F9" s="17">
        <v>132601762</v>
      </c>
      <c r="G9" s="23">
        <v>132601762</v>
      </c>
      <c r="H9" s="19">
        <v>101063434</v>
      </c>
      <c r="I9" s="22">
        <v>90067482</v>
      </c>
      <c r="J9" s="17">
        <v>95209135</v>
      </c>
      <c r="K9" s="23">
        <v>100864697</v>
      </c>
    </row>
    <row r="10" spans="1:11" ht="25.5" x14ac:dyDescent="0.2">
      <c r="A10" s="24" t="s">
        <v>106</v>
      </c>
      <c r="B10" s="25">
        <f>SUM(B5:B9)</f>
        <v>847176825</v>
      </c>
      <c r="C10" s="26">
        <f t="shared" ref="C10:K10" si="0">SUM(C5:C9)</f>
        <v>947446057</v>
      </c>
      <c r="D10" s="27">
        <f t="shared" si="0"/>
        <v>996623489</v>
      </c>
      <c r="E10" s="25">
        <f t="shared" si="0"/>
        <v>1085098238</v>
      </c>
      <c r="F10" s="26">
        <f t="shared" si="0"/>
        <v>1132513714</v>
      </c>
      <c r="G10" s="28">
        <f t="shared" si="0"/>
        <v>1132513714</v>
      </c>
      <c r="H10" s="29">
        <f t="shared" si="0"/>
        <v>1109057971</v>
      </c>
      <c r="I10" s="25">
        <f t="shared" si="0"/>
        <v>1212934619</v>
      </c>
      <c r="J10" s="26">
        <f t="shared" si="0"/>
        <v>1437899828</v>
      </c>
      <c r="K10" s="28">
        <f t="shared" si="0"/>
        <v>1585504278</v>
      </c>
    </row>
    <row r="11" spans="1:11" ht="13.5" x14ac:dyDescent="0.25">
      <c r="A11" s="20" t="s">
        <v>22</v>
      </c>
      <c r="B11" s="17">
        <v>247048007</v>
      </c>
      <c r="C11" s="17">
        <v>265586994</v>
      </c>
      <c r="D11" s="21">
        <v>291892075</v>
      </c>
      <c r="E11" s="22">
        <v>316393933</v>
      </c>
      <c r="F11" s="17">
        <v>318240760</v>
      </c>
      <c r="G11" s="23">
        <v>318240760</v>
      </c>
      <c r="H11" s="19">
        <v>295711062</v>
      </c>
      <c r="I11" s="22">
        <v>341481368</v>
      </c>
      <c r="J11" s="17">
        <v>362875748</v>
      </c>
      <c r="K11" s="23">
        <v>388788941</v>
      </c>
    </row>
    <row r="12" spans="1:11" ht="13.5" x14ac:dyDescent="0.25">
      <c r="A12" s="20" t="s">
        <v>23</v>
      </c>
      <c r="B12" s="17">
        <v>10856725</v>
      </c>
      <c r="C12" s="17">
        <v>10929197</v>
      </c>
      <c r="D12" s="21">
        <v>11239952</v>
      </c>
      <c r="E12" s="22">
        <v>12081258</v>
      </c>
      <c r="F12" s="17">
        <v>12419258</v>
      </c>
      <c r="G12" s="23">
        <v>12419258</v>
      </c>
      <c r="H12" s="19">
        <v>12004792</v>
      </c>
      <c r="I12" s="22">
        <v>13273105</v>
      </c>
      <c r="J12" s="17">
        <v>13870392</v>
      </c>
      <c r="K12" s="23">
        <v>14494559</v>
      </c>
    </row>
    <row r="13" spans="1:11" ht="13.5" x14ac:dyDescent="0.25">
      <c r="A13" s="20" t="s">
        <v>24</v>
      </c>
      <c r="B13" s="17">
        <v>93433424</v>
      </c>
      <c r="C13" s="17">
        <v>97550420</v>
      </c>
      <c r="D13" s="21">
        <v>92878089</v>
      </c>
      <c r="E13" s="22">
        <v>112613631</v>
      </c>
      <c r="F13" s="17">
        <v>118669977</v>
      </c>
      <c r="G13" s="23">
        <v>118669977</v>
      </c>
      <c r="H13" s="19">
        <v>96500389</v>
      </c>
      <c r="I13" s="22">
        <v>128253066</v>
      </c>
      <c r="J13" s="17">
        <v>139288453</v>
      </c>
      <c r="K13" s="23">
        <v>154309825</v>
      </c>
    </row>
    <row r="14" spans="1:11" ht="13.5" x14ac:dyDescent="0.25">
      <c r="A14" s="20" t="s">
        <v>25</v>
      </c>
      <c r="B14" s="17">
        <v>13954439</v>
      </c>
      <c r="C14" s="17">
        <v>15738251</v>
      </c>
      <c r="D14" s="21">
        <v>15655388</v>
      </c>
      <c r="E14" s="22">
        <v>14486358</v>
      </c>
      <c r="F14" s="17">
        <v>12943988</v>
      </c>
      <c r="G14" s="23">
        <v>12943988</v>
      </c>
      <c r="H14" s="19">
        <v>6874893</v>
      </c>
      <c r="I14" s="22">
        <v>14689377</v>
      </c>
      <c r="J14" s="17">
        <v>14561704</v>
      </c>
      <c r="K14" s="23">
        <v>13611639</v>
      </c>
    </row>
    <row r="15" spans="1:11" ht="13.5" x14ac:dyDescent="0.25">
      <c r="A15" s="20" t="s">
        <v>26</v>
      </c>
      <c r="B15" s="17">
        <v>284044808</v>
      </c>
      <c r="C15" s="17">
        <v>332319904</v>
      </c>
      <c r="D15" s="21">
        <v>341642234</v>
      </c>
      <c r="E15" s="22">
        <v>417131006</v>
      </c>
      <c r="F15" s="17">
        <v>393868661</v>
      </c>
      <c r="G15" s="23">
        <v>393868661</v>
      </c>
      <c r="H15" s="19">
        <v>357753056</v>
      </c>
      <c r="I15" s="22">
        <v>453835498</v>
      </c>
      <c r="J15" s="17">
        <v>520607646</v>
      </c>
      <c r="K15" s="23">
        <v>596414901</v>
      </c>
    </row>
    <row r="16" spans="1:11" ht="13.5" x14ac:dyDescent="0.25">
      <c r="A16" s="20" t="s">
        <v>27</v>
      </c>
      <c r="B16" s="17">
        <v>2989248</v>
      </c>
      <c r="C16" s="17">
        <v>3774363</v>
      </c>
      <c r="D16" s="21">
        <v>4245586</v>
      </c>
      <c r="E16" s="22">
        <v>5060078</v>
      </c>
      <c r="F16" s="17">
        <v>5426498</v>
      </c>
      <c r="G16" s="23">
        <v>5426498</v>
      </c>
      <c r="H16" s="19">
        <v>4424287</v>
      </c>
      <c r="I16" s="22">
        <v>5902360</v>
      </c>
      <c r="J16" s="17">
        <v>5982745</v>
      </c>
      <c r="K16" s="23">
        <v>6179331</v>
      </c>
    </row>
    <row r="17" spans="1:11" ht="13.5" x14ac:dyDescent="0.25">
      <c r="A17" s="20" t="s">
        <v>28</v>
      </c>
      <c r="B17" s="17">
        <v>128122071</v>
      </c>
      <c r="C17" s="17">
        <v>186384947</v>
      </c>
      <c r="D17" s="21">
        <v>176977862</v>
      </c>
      <c r="E17" s="22">
        <v>193563798</v>
      </c>
      <c r="F17" s="17">
        <v>209783064</v>
      </c>
      <c r="G17" s="23">
        <v>209783064</v>
      </c>
      <c r="H17" s="19">
        <v>125792656</v>
      </c>
      <c r="I17" s="22">
        <v>231610943</v>
      </c>
      <c r="J17" s="17">
        <v>377277085</v>
      </c>
      <c r="K17" s="23">
        <v>410621620</v>
      </c>
    </row>
    <row r="18" spans="1:11" ht="13.5" x14ac:dyDescent="0.25">
      <c r="A18" s="30" t="s">
        <v>29</v>
      </c>
      <c r="B18" s="31">
        <f>SUM(B11:B17)</f>
        <v>780448722</v>
      </c>
      <c r="C18" s="32">
        <f t="shared" ref="C18:K18" si="1">SUM(C11:C17)</f>
        <v>912284076</v>
      </c>
      <c r="D18" s="33">
        <f t="shared" si="1"/>
        <v>934531186</v>
      </c>
      <c r="E18" s="31">
        <f t="shared" si="1"/>
        <v>1071330062</v>
      </c>
      <c r="F18" s="32">
        <f t="shared" si="1"/>
        <v>1071352206</v>
      </c>
      <c r="G18" s="34">
        <f t="shared" si="1"/>
        <v>1071352206</v>
      </c>
      <c r="H18" s="35">
        <f t="shared" si="1"/>
        <v>899061135</v>
      </c>
      <c r="I18" s="31">
        <f t="shared" si="1"/>
        <v>1189045717</v>
      </c>
      <c r="J18" s="32">
        <f t="shared" si="1"/>
        <v>1434463773</v>
      </c>
      <c r="K18" s="34">
        <f t="shared" si="1"/>
        <v>1584420816</v>
      </c>
    </row>
    <row r="19" spans="1:11" ht="13.5" x14ac:dyDescent="0.25">
      <c r="A19" s="30" t="s">
        <v>30</v>
      </c>
      <c r="B19" s="36">
        <f>+B10-B18</f>
        <v>66728103</v>
      </c>
      <c r="C19" s="37">
        <f t="shared" ref="C19:K19" si="2">+C10-C18</f>
        <v>35161981</v>
      </c>
      <c r="D19" s="38">
        <f t="shared" si="2"/>
        <v>62092303</v>
      </c>
      <c r="E19" s="36">
        <f t="shared" si="2"/>
        <v>13768176</v>
      </c>
      <c r="F19" s="37">
        <f t="shared" si="2"/>
        <v>61161508</v>
      </c>
      <c r="G19" s="39">
        <f t="shared" si="2"/>
        <v>61161508</v>
      </c>
      <c r="H19" s="40">
        <f t="shared" si="2"/>
        <v>209996836</v>
      </c>
      <c r="I19" s="36">
        <f t="shared" si="2"/>
        <v>23888902</v>
      </c>
      <c r="J19" s="37">
        <f t="shared" si="2"/>
        <v>3436055</v>
      </c>
      <c r="K19" s="39">
        <f t="shared" si="2"/>
        <v>1083462</v>
      </c>
    </row>
    <row r="20" spans="1:11" ht="25.5" x14ac:dyDescent="0.2">
      <c r="A20" s="41" t="s">
        <v>31</v>
      </c>
      <c r="B20" s="42">
        <v>75057592</v>
      </c>
      <c r="C20" s="43">
        <v>47161157</v>
      </c>
      <c r="D20" s="44">
        <v>69976270</v>
      </c>
      <c r="E20" s="42">
        <v>107386943</v>
      </c>
      <c r="F20" s="43">
        <v>119908999</v>
      </c>
      <c r="G20" s="45">
        <v>119908999</v>
      </c>
      <c r="H20" s="46">
        <v>94507224</v>
      </c>
      <c r="I20" s="42">
        <v>246062275</v>
      </c>
      <c r="J20" s="43">
        <v>97963000</v>
      </c>
      <c r="K20" s="45">
        <v>81093000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6143474</v>
      </c>
      <c r="E21" s="48">
        <v>0</v>
      </c>
      <c r="F21" s="49">
        <v>0</v>
      </c>
      <c r="G21" s="51">
        <v>0</v>
      </c>
      <c r="H21" s="52">
        <v>157823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141785695</v>
      </c>
      <c r="C22" s="55">
        <f t="shared" ref="C22:K22" si="3">SUM(C19:C21)</f>
        <v>82323138</v>
      </c>
      <c r="D22" s="56">
        <f t="shared" si="3"/>
        <v>138212047</v>
      </c>
      <c r="E22" s="54">
        <f t="shared" si="3"/>
        <v>121155119</v>
      </c>
      <c r="F22" s="55">
        <f t="shared" si="3"/>
        <v>181070507</v>
      </c>
      <c r="G22" s="57">
        <f t="shared" si="3"/>
        <v>181070507</v>
      </c>
      <c r="H22" s="58">
        <f t="shared" si="3"/>
        <v>304661883</v>
      </c>
      <c r="I22" s="54">
        <f t="shared" si="3"/>
        <v>269951177</v>
      </c>
      <c r="J22" s="55">
        <f t="shared" si="3"/>
        <v>101399055</v>
      </c>
      <c r="K22" s="57">
        <f t="shared" si="3"/>
        <v>82176462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141785695</v>
      </c>
      <c r="C24" s="37">
        <f t="shared" ref="C24:K24" si="4">SUM(C22:C23)</f>
        <v>82323138</v>
      </c>
      <c r="D24" s="38">
        <f t="shared" si="4"/>
        <v>138212047</v>
      </c>
      <c r="E24" s="36">
        <f t="shared" si="4"/>
        <v>121155119</v>
      </c>
      <c r="F24" s="37">
        <f t="shared" si="4"/>
        <v>181070507</v>
      </c>
      <c r="G24" s="39">
        <f t="shared" si="4"/>
        <v>181070507</v>
      </c>
      <c r="H24" s="40">
        <f t="shared" si="4"/>
        <v>304661883</v>
      </c>
      <c r="I24" s="36">
        <f t="shared" si="4"/>
        <v>269951177</v>
      </c>
      <c r="J24" s="37">
        <f t="shared" si="4"/>
        <v>101399055</v>
      </c>
      <c r="K24" s="39">
        <f t="shared" si="4"/>
        <v>82176462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241351295</v>
      </c>
      <c r="C27" s="66">
        <v>174901669</v>
      </c>
      <c r="D27" s="67">
        <v>163976908</v>
      </c>
      <c r="E27" s="68">
        <v>209052395</v>
      </c>
      <c r="F27" s="66">
        <v>248689919</v>
      </c>
      <c r="G27" s="69">
        <v>248689919</v>
      </c>
      <c r="H27" s="70">
        <v>252142648</v>
      </c>
      <c r="I27" s="68">
        <v>376477670</v>
      </c>
      <c r="J27" s="66">
        <v>216639861</v>
      </c>
      <c r="K27" s="69">
        <v>197984898</v>
      </c>
    </row>
    <row r="28" spans="1:11" ht="13.5" x14ac:dyDescent="0.25">
      <c r="A28" s="71" t="s">
        <v>36</v>
      </c>
      <c r="B28" s="17">
        <v>75840780</v>
      </c>
      <c r="C28" s="17">
        <v>46905930</v>
      </c>
      <c r="D28" s="21">
        <v>69840951</v>
      </c>
      <c r="E28" s="22">
        <v>107386943</v>
      </c>
      <c r="F28" s="17">
        <v>119908999</v>
      </c>
      <c r="G28" s="23">
        <v>119908999</v>
      </c>
      <c r="H28" s="19">
        <v>0</v>
      </c>
      <c r="I28" s="22">
        <v>245991841</v>
      </c>
      <c r="J28" s="17">
        <v>97963000</v>
      </c>
      <c r="K28" s="23">
        <v>81093000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36950588</v>
      </c>
      <c r="J30" s="17">
        <v>3000000</v>
      </c>
      <c r="K30" s="23">
        <v>0</v>
      </c>
    </row>
    <row r="31" spans="1:11" ht="13.5" x14ac:dyDescent="0.25">
      <c r="A31" s="20" t="s">
        <v>38</v>
      </c>
      <c r="B31" s="17">
        <v>142246170</v>
      </c>
      <c r="C31" s="17">
        <v>418349728</v>
      </c>
      <c r="D31" s="21">
        <v>118792133</v>
      </c>
      <c r="E31" s="22">
        <v>101665452</v>
      </c>
      <c r="F31" s="17">
        <v>128780920</v>
      </c>
      <c r="G31" s="23">
        <v>128780920</v>
      </c>
      <c r="H31" s="19">
        <v>0</v>
      </c>
      <c r="I31" s="22">
        <v>93535241</v>
      </c>
      <c r="J31" s="17">
        <v>115676861</v>
      </c>
      <c r="K31" s="23">
        <v>116891898</v>
      </c>
    </row>
    <row r="32" spans="1:11" ht="13.5" x14ac:dyDescent="0.25">
      <c r="A32" s="30" t="s">
        <v>39</v>
      </c>
      <c r="B32" s="66">
        <f>SUM(B28:B31)</f>
        <v>218086950</v>
      </c>
      <c r="C32" s="66">
        <f t="shared" ref="C32:K32" si="5">SUM(C28:C31)</f>
        <v>465255658</v>
      </c>
      <c r="D32" s="67">
        <f t="shared" si="5"/>
        <v>188633084</v>
      </c>
      <c r="E32" s="68">
        <f t="shared" si="5"/>
        <v>209052395</v>
      </c>
      <c r="F32" s="66">
        <f t="shared" si="5"/>
        <v>248689919</v>
      </c>
      <c r="G32" s="69">
        <f t="shared" si="5"/>
        <v>248689919</v>
      </c>
      <c r="H32" s="70">
        <f t="shared" si="5"/>
        <v>0</v>
      </c>
      <c r="I32" s="68">
        <f t="shared" si="5"/>
        <v>376477670</v>
      </c>
      <c r="J32" s="66">
        <f t="shared" si="5"/>
        <v>216639861</v>
      </c>
      <c r="K32" s="69">
        <f t="shared" si="5"/>
        <v>197984898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751362716</v>
      </c>
      <c r="C35" s="17">
        <v>794751257</v>
      </c>
      <c r="D35" s="21">
        <v>861366649</v>
      </c>
      <c r="E35" s="22">
        <v>863165753</v>
      </c>
      <c r="F35" s="17">
        <v>550836656</v>
      </c>
      <c r="G35" s="23">
        <v>550836656</v>
      </c>
      <c r="H35" s="19">
        <v>657231801</v>
      </c>
      <c r="I35" s="22">
        <v>669334494</v>
      </c>
      <c r="J35" s="17">
        <v>711818682</v>
      </c>
      <c r="K35" s="23">
        <v>1101743694</v>
      </c>
    </row>
    <row r="36" spans="1:11" ht="13.5" x14ac:dyDescent="0.25">
      <c r="A36" s="20" t="s">
        <v>42</v>
      </c>
      <c r="B36" s="17">
        <v>2104639806</v>
      </c>
      <c r="C36" s="17">
        <v>2184163685</v>
      </c>
      <c r="D36" s="21">
        <v>2234436700</v>
      </c>
      <c r="E36" s="22">
        <v>2322092040</v>
      </c>
      <c r="F36" s="17">
        <v>2681854728</v>
      </c>
      <c r="G36" s="23">
        <v>2681854728</v>
      </c>
      <c r="H36" s="19">
        <v>2695298877</v>
      </c>
      <c r="I36" s="22">
        <v>2907286698</v>
      </c>
      <c r="J36" s="17">
        <v>2967378128</v>
      </c>
      <c r="K36" s="23">
        <v>2659903575</v>
      </c>
    </row>
    <row r="37" spans="1:11" ht="13.5" x14ac:dyDescent="0.25">
      <c r="A37" s="20" t="s">
        <v>43</v>
      </c>
      <c r="B37" s="17">
        <v>99162444</v>
      </c>
      <c r="C37" s="17">
        <v>132066763</v>
      </c>
      <c r="D37" s="21">
        <v>121940543</v>
      </c>
      <c r="E37" s="22">
        <v>144716907</v>
      </c>
      <c r="F37" s="17">
        <v>123924254</v>
      </c>
      <c r="G37" s="23">
        <v>123924254</v>
      </c>
      <c r="H37" s="19">
        <v>114535598</v>
      </c>
      <c r="I37" s="22">
        <v>160288792</v>
      </c>
      <c r="J37" s="17">
        <v>161527112</v>
      </c>
      <c r="K37" s="23">
        <v>162820064</v>
      </c>
    </row>
    <row r="38" spans="1:11" ht="13.5" x14ac:dyDescent="0.25">
      <c r="A38" s="20" t="s">
        <v>44</v>
      </c>
      <c r="B38" s="17">
        <v>221271173</v>
      </c>
      <c r="C38" s="17">
        <v>224232064</v>
      </c>
      <c r="D38" s="21">
        <v>228053071</v>
      </c>
      <c r="E38" s="22">
        <v>224988055</v>
      </c>
      <c r="F38" s="17">
        <v>182216878</v>
      </c>
      <c r="G38" s="23">
        <v>182216878</v>
      </c>
      <c r="H38" s="19">
        <v>180252893</v>
      </c>
      <c r="I38" s="22">
        <v>219780971</v>
      </c>
      <c r="J38" s="17">
        <v>219719214</v>
      </c>
      <c r="K38" s="23">
        <v>218700259</v>
      </c>
    </row>
    <row r="39" spans="1:11" ht="13.5" x14ac:dyDescent="0.25">
      <c r="A39" s="20" t="s">
        <v>45</v>
      </c>
      <c r="B39" s="17">
        <v>2535568900</v>
      </c>
      <c r="C39" s="17">
        <v>2622616130</v>
      </c>
      <c r="D39" s="21">
        <v>2745809747</v>
      </c>
      <c r="E39" s="22">
        <v>2815552831</v>
      </c>
      <c r="F39" s="17">
        <v>2926550252</v>
      </c>
      <c r="G39" s="23">
        <v>2926550252</v>
      </c>
      <c r="H39" s="19">
        <v>2753080248</v>
      </c>
      <c r="I39" s="22">
        <v>3196551429</v>
      </c>
      <c r="J39" s="17">
        <v>3297950484</v>
      </c>
      <c r="K39" s="23">
        <v>3380126946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566630822</v>
      </c>
      <c r="C42" s="17">
        <v>299484768</v>
      </c>
      <c r="D42" s="21">
        <v>1006794387</v>
      </c>
      <c r="E42" s="22">
        <v>224934837</v>
      </c>
      <c r="F42" s="17">
        <v>267554092</v>
      </c>
      <c r="G42" s="23">
        <v>267554092</v>
      </c>
      <c r="H42" s="19">
        <v>980016514</v>
      </c>
      <c r="I42" s="22">
        <v>470660548</v>
      </c>
      <c r="J42" s="17">
        <v>283457173</v>
      </c>
      <c r="K42" s="23">
        <v>281080346</v>
      </c>
    </row>
    <row r="43" spans="1:11" ht="13.5" x14ac:dyDescent="0.25">
      <c r="A43" s="20" t="s">
        <v>48</v>
      </c>
      <c r="B43" s="17">
        <v>-15856701</v>
      </c>
      <c r="C43" s="17">
        <v>-125820895</v>
      </c>
      <c r="D43" s="21">
        <v>-134931115</v>
      </c>
      <c r="E43" s="22">
        <v>-194439456</v>
      </c>
      <c r="F43" s="17">
        <v>-543468877</v>
      </c>
      <c r="G43" s="23">
        <v>-543468877</v>
      </c>
      <c r="H43" s="19">
        <v>-480010295</v>
      </c>
      <c r="I43" s="22">
        <v>-430201442</v>
      </c>
      <c r="J43" s="17">
        <v>-246582933</v>
      </c>
      <c r="K43" s="23">
        <v>107950595</v>
      </c>
    </row>
    <row r="44" spans="1:11" ht="13.5" x14ac:dyDescent="0.25">
      <c r="A44" s="20" t="s">
        <v>49</v>
      </c>
      <c r="B44" s="17">
        <v>0</v>
      </c>
      <c r="C44" s="17">
        <v>-8463163</v>
      </c>
      <c r="D44" s="21">
        <v>-14012048</v>
      </c>
      <c r="E44" s="22">
        <v>-8261333</v>
      </c>
      <c r="F44" s="17">
        <v>-51558962</v>
      </c>
      <c r="G44" s="23">
        <v>-51558962</v>
      </c>
      <c r="H44" s="19">
        <v>-49317724</v>
      </c>
      <c r="I44" s="22">
        <v>29182237</v>
      </c>
      <c r="J44" s="17">
        <v>-9559246</v>
      </c>
      <c r="K44" s="23">
        <v>-10499973</v>
      </c>
    </row>
    <row r="45" spans="1:11" ht="13.5" x14ac:dyDescent="0.25">
      <c r="A45" s="30" t="s">
        <v>50</v>
      </c>
      <c r="B45" s="66">
        <v>1076100809</v>
      </c>
      <c r="C45" s="66">
        <v>805404715</v>
      </c>
      <c r="D45" s="67">
        <v>1522940324</v>
      </c>
      <c r="E45" s="68">
        <v>684449043</v>
      </c>
      <c r="F45" s="66">
        <v>394543088</v>
      </c>
      <c r="G45" s="69">
        <v>394543088</v>
      </c>
      <c r="H45" s="70">
        <v>1894722165</v>
      </c>
      <c r="I45" s="68">
        <v>464184431</v>
      </c>
      <c r="J45" s="66">
        <v>491499425</v>
      </c>
      <c r="K45" s="69">
        <v>870030393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640203998</v>
      </c>
      <c r="C48" s="17">
        <v>665090950</v>
      </c>
      <c r="D48" s="21">
        <v>722016830</v>
      </c>
      <c r="E48" s="22">
        <v>684449043</v>
      </c>
      <c r="F48" s="17">
        <v>727571115</v>
      </c>
      <c r="G48" s="23">
        <v>727571115</v>
      </c>
      <c r="H48" s="19">
        <v>770491277</v>
      </c>
      <c r="I48" s="22">
        <v>797212458</v>
      </c>
      <c r="J48" s="17">
        <v>824527452</v>
      </c>
      <c r="K48" s="23">
        <v>870030393</v>
      </c>
    </row>
    <row r="49" spans="1:11" ht="13.5" x14ac:dyDescent="0.25">
      <c r="A49" s="20" t="s">
        <v>53</v>
      </c>
      <c r="B49" s="17">
        <f>+B75</f>
        <v>200962642.03026778</v>
      </c>
      <c r="C49" s="17">
        <f t="shared" ref="C49:K49" si="6">+C75</f>
        <v>257563178.41268682</v>
      </c>
      <c r="D49" s="21">
        <f t="shared" si="6"/>
        <v>111729323.51787287</v>
      </c>
      <c r="E49" s="22">
        <f t="shared" si="6"/>
        <v>264279867.30628091</v>
      </c>
      <c r="F49" s="17">
        <f t="shared" si="6"/>
        <v>615140847.02469265</v>
      </c>
      <c r="G49" s="23">
        <f t="shared" si="6"/>
        <v>615140847.02469265</v>
      </c>
      <c r="H49" s="19">
        <f t="shared" si="6"/>
        <v>478016588.59194797</v>
      </c>
      <c r="I49" s="22">
        <f t="shared" si="6"/>
        <v>622123052.87496924</v>
      </c>
      <c r="J49" s="17">
        <f t="shared" si="6"/>
        <v>643926521.58796906</v>
      </c>
      <c r="K49" s="23">
        <f t="shared" si="6"/>
        <v>332322884.50955421</v>
      </c>
    </row>
    <row r="50" spans="1:11" ht="13.5" x14ac:dyDescent="0.25">
      <c r="A50" s="30" t="s">
        <v>54</v>
      </c>
      <c r="B50" s="66">
        <f>+B48-B49</f>
        <v>439241355.96973222</v>
      </c>
      <c r="C50" s="66">
        <f t="shared" ref="C50:K50" si="7">+C48-C49</f>
        <v>407527771.58731318</v>
      </c>
      <c r="D50" s="67">
        <f t="shared" si="7"/>
        <v>610287506.48212719</v>
      </c>
      <c r="E50" s="68">
        <f t="shared" si="7"/>
        <v>420169175.69371909</v>
      </c>
      <c r="F50" s="66">
        <f t="shared" si="7"/>
        <v>112430267.97530735</v>
      </c>
      <c r="G50" s="69">
        <f t="shared" si="7"/>
        <v>112430267.97530735</v>
      </c>
      <c r="H50" s="70">
        <f t="shared" si="7"/>
        <v>292474688.40805203</v>
      </c>
      <c r="I50" s="68">
        <f t="shared" si="7"/>
        <v>175089405.12503076</v>
      </c>
      <c r="J50" s="66">
        <f t="shared" si="7"/>
        <v>180600930.41203094</v>
      </c>
      <c r="K50" s="69">
        <f t="shared" si="7"/>
        <v>537707508.49044585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1734456839</v>
      </c>
      <c r="C53" s="17">
        <v>1908690741</v>
      </c>
      <c r="D53" s="21">
        <v>1901582684</v>
      </c>
      <c r="E53" s="22">
        <v>2322092040</v>
      </c>
      <c r="F53" s="17">
        <v>2324661305</v>
      </c>
      <c r="G53" s="23">
        <v>2324661305</v>
      </c>
      <c r="H53" s="19">
        <v>2094105435</v>
      </c>
      <c r="I53" s="22">
        <v>2179115605</v>
      </c>
      <c r="J53" s="17">
        <v>2398844844</v>
      </c>
      <c r="K53" s="23">
        <v>2442253281</v>
      </c>
    </row>
    <row r="54" spans="1:11" ht="13.5" x14ac:dyDescent="0.25">
      <c r="A54" s="20" t="s">
        <v>57</v>
      </c>
      <c r="B54" s="17">
        <v>87220070</v>
      </c>
      <c r="C54" s="17">
        <v>90817421</v>
      </c>
      <c r="D54" s="21">
        <v>94180766</v>
      </c>
      <c r="E54" s="22">
        <v>107577459</v>
      </c>
      <c r="F54" s="17">
        <v>107577459</v>
      </c>
      <c r="G54" s="23">
        <v>107577459</v>
      </c>
      <c r="H54" s="19">
        <v>93430843</v>
      </c>
      <c r="I54" s="22">
        <v>125851381</v>
      </c>
      <c r="J54" s="17">
        <v>133736075</v>
      </c>
      <c r="K54" s="23">
        <v>148479827</v>
      </c>
    </row>
    <row r="55" spans="1:11" ht="13.5" x14ac:dyDescent="0.25">
      <c r="A55" s="20" t="s">
        <v>58</v>
      </c>
      <c r="B55" s="17">
        <v>106610173</v>
      </c>
      <c r="C55" s="17">
        <v>107552759</v>
      </c>
      <c r="D55" s="21">
        <v>67185752</v>
      </c>
      <c r="E55" s="22">
        <v>33776681</v>
      </c>
      <c r="F55" s="17">
        <v>33816387</v>
      </c>
      <c r="G55" s="23">
        <v>33816387</v>
      </c>
      <c r="H55" s="19">
        <v>31060091</v>
      </c>
      <c r="I55" s="22">
        <v>40258393</v>
      </c>
      <c r="J55" s="17">
        <v>35500000</v>
      </c>
      <c r="K55" s="23">
        <v>74029444</v>
      </c>
    </row>
    <row r="56" spans="1:11" ht="13.5" x14ac:dyDescent="0.25">
      <c r="A56" s="20" t="s">
        <v>59</v>
      </c>
      <c r="B56" s="17">
        <v>50286751</v>
      </c>
      <c r="C56" s="17">
        <v>57353985</v>
      </c>
      <c r="D56" s="21">
        <v>65081491</v>
      </c>
      <c r="E56" s="22">
        <v>66390977</v>
      </c>
      <c r="F56" s="17">
        <v>71458124</v>
      </c>
      <c r="G56" s="23">
        <v>71458124</v>
      </c>
      <c r="H56" s="19">
        <v>63979293</v>
      </c>
      <c r="I56" s="22">
        <v>71626535</v>
      </c>
      <c r="J56" s="17">
        <v>86998047</v>
      </c>
      <c r="K56" s="23">
        <v>82493085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56798357</v>
      </c>
      <c r="C59" s="17">
        <v>61242461</v>
      </c>
      <c r="D59" s="21">
        <v>65067534</v>
      </c>
      <c r="E59" s="22">
        <v>71123623</v>
      </c>
      <c r="F59" s="17">
        <v>71123623</v>
      </c>
      <c r="G59" s="23">
        <v>71123623</v>
      </c>
      <c r="H59" s="19">
        <v>66504195</v>
      </c>
      <c r="I59" s="22">
        <v>76721872</v>
      </c>
      <c r="J59" s="17">
        <v>82805652</v>
      </c>
      <c r="K59" s="23">
        <v>89422786</v>
      </c>
    </row>
    <row r="60" spans="1:11" ht="13.5" x14ac:dyDescent="0.25">
      <c r="A60" s="20" t="s">
        <v>62</v>
      </c>
      <c r="B60" s="17">
        <v>11204672</v>
      </c>
      <c r="C60" s="17">
        <v>5099695</v>
      </c>
      <c r="D60" s="21">
        <v>5056583</v>
      </c>
      <c r="E60" s="22">
        <v>5830768</v>
      </c>
      <c r="F60" s="17">
        <v>5830768</v>
      </c>
      <c r="G60" s="23">
        <v>5830768</v>
      </c>
      <c r="H60" s="19">
        <v>6051082</v>
      </c>
      <c r="I60" s="22">
        <v>6597229</v>
      </c>
      <c r="J60" s="17">
        <v>6885007</v>
      </c>
      <c r="K60" s="23">
        <v>7195808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2823</v>
      </c>
      <c r="C62" s="86">
        <v>2823</v>
      </c>
      <c r="D62" s="87">
        <v>2823</v>
      </c>
      <c r="E62" s="85">
        <v>2823</v>
      </c>
      <c r="F62" s="86">
        <v>2823</v>
      </c>
      <c r="G62" s="87">
        <v>2823</v>
      </c>
      <c r="H62" s="88">
        <v>2823</v>
      </c>
      <c r="I62" s="85">
        <v>2823</v>
      </c>
      <c r="J62" s="86">
        <v>2823</v>
      </c>
      <c r="K62" s="87">
        <v>2823</v>
      </c>
    </row>
    <row r="63" spans="1:11" ht="13.5" x14ac:dyDescent="0.25">
      <c r="A63" s="84" t="s">
        <v>65</v>
      </c>
      <c r="B63" s="85">
        <v>1442</v>
      </c>
      <c r="C63" s="86">
        <v>1442</v>
      </c>
      <c r="D63" s="87">
        <v>1442</v>
      </c>
      <c r="E63" s="85">
        <v>1442</v>
      </c>
      <c r="F63" s="86">
        <v>1442</v>
      </c>
      <c r="G63" s="87">
        <v>1442</v>
      </c>
      <c r="H63" s="88">
        <v>1442</v>
      </c>
      <c r="I63" s="85">
        <v>1442</v>
      </c>
      <c r="J63" s="86">
        <v>1442</v>
      </c>
      <c r="K63" s="87">
        <v>1442</v>
      </c>
    </row>
    <row r="64" spans="1:11" ht="13.5" x14ac:dyDescent="0.25">
      <c r="A64" s="84" t="s">
        <v>66</v>
      </c>
      <c r="B64" s="85">
        <v>508</v>
      </c>
      <c r="C64" s="86">
        <v>508</v>
      </c>
      <c r="D64" s="87">
        <v>508</v>
      </c>
      <c r="E64" s="85">
        <v>508</v>
      </c>
      <c r="F64" s="86">
        <v>508</v>
      </c>
      <c r="G64" s="87">
        <v>508</v>
      </c>
      <c r="H64" s="88">
        <v>508</v>
      </c>
      <c r="I64" s="85">
        <v>508</v>
      </c>
      <c r="J64" s="86">
        <v>508</v>
      </c>
      <c r="K64" s="87">
        <v>508</v>
      </c>
    </row>
    <row r="65" spans="1:11" ht="13.5" x14ac:dyDescent="0.25">
      <c r="A65" s="84" t="s">
        <v>67</v>
      </c>
      <c r="B65" s="85">
        <v>6464</v>
      </c>
      <c r="C65" s="86">
        <v>6464</v>
      </c>
      <c r="D65" s="87">
        <v>6464</v>
      </c>
      <c r="E65" s="85">
        <v>6464</v>
      </c>
      <c r="F65" s="86">
        <v>6464</v>
      </c>
      <c r="G65" s="87">
        <v>6464</v>
      </c>
      <c r="H65" s="88">
        <v>6464</v>
      </c>
      <c r="I65" s="85">
        <v>6464</v>
      </c>
      <c r="J65" s="86">
        <v>6464</v>
      </c>
      <c r="K65" s="87">
        <v>6464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0.99200294231884123</v>
      </c>
      <c r="C70" s="5">
        <f t="shared" ref="C70:K70" si="8">IF(ISERROR(C71/C72),0,(C71/C72))</f>
        <v>1.0199414257991777</v>
      </c>
      <c r="D70" s="5">
        <f t="shared" si="8"/>
        <v>2.1400795523611142</v>
      </c>
      <c r="E70" s="5">
        <f t="shared" si="8"/>
        <v>0.94183810214793195</v>
      </c>
      <c r="F70" s="5">
        <f t="shared" si="8"/>
        <v>0.90578971314229317</v>
      </c>
      <c r="G70" s="5">
        <f t="shared" si="8"/>
        <v>0.90578971314229317</v>
      </c>
      <c r="H70" s="5">
        <f t="shared" si="8"/>
        <v>1.7336779760161913</v>
      </c>
      <c r="I70" s="5">
        <f t="shared" si="8"/>
        <v>1.2145850912003162</v>
      </c>
      <c r="J70" s="5">
        <f t="shared" si="8"/>
        <v>1.2108252883404902</v>
      </c>
      <c r="K70" s="5">
        <f t="shared" si="8"/>
        <v>1.2100431812171426</v>
      </c>
    </row>
    <row r="71" spans="1:11" hidden="1" x14ac:dyDescent="0.2">
      <c r="A71" s="1" t="s">
        <v>111</v>
      </c>
      <c r="B71" s="2">
        <f>+B83</f>
        <v>648531046</v>
      </c>
      <c r="C71" s="2">
        <f t="shared" ref="C71:K71" si="9">+C83</f>
        <v>740812327</v>
      </c>
      <c r="D71" s="2">
        <f t="shared" si="9"/>
        <v>1601261954</v>
      </c>
      <c r="E71" s="2">
        <f t="shared" si="9"/>
        <v>791924702</v>
      </c>
      <c r="F71" s="2">
        <f t="shared" si="9"/>
        <v>784867156</v>
      </c>
      <c r="G71" s="2">
        <f t="shared" si="9"/>
        <v>784867156</v>
      </c>
      <c r="H71" s="2">
        <f t="shared" si="9"/>
        <v>1526704594</v>
      </c>
      <c r="I71" s="2">
        <f t="shared" si="9"/>
        <v>1123242268</v>
      </c>
      <c r="J71" s="2">
        <f t="shared" si="9"/>
        <v>1232370521</v>
      </c>
      <c r="K71" s="2">
        <f t="shared" si="9"/>
        <v>1357032182</v>
      </c>
    </row>
    <row r="72" spans="1:11" hidden="1" x14ac:dyDescent="0.2">
      <c r="A72" s="1" t="s">
        <v>112</v>
      </c>
      <c r="B72" s="2">
        <f>+B77</f>
        <v>653759196</v>
      </c>
      <c r="C72" s="2">
        <f t="shared" ref="C72:K72" si="10">+C77</f>
        <v>726328305</v>
      </c>
      <c r="D72" s="2">
        <f t="shared" si="10"/>
        <v>748225435</v>
      </c>
      <c r="E72" s="2">
        <f t="shared" si="10"/>
        <v>840828907</v>
      </c>
      <c r="F72" s="2">
        <f t="shared" si="10"/>
        <v>866500408</v>
      </c>
      <c r="G72" s="2">
        <f t="shared" si="10"/>
        <v>866500408</v>
      </c>
      <c r="H72" s="2">
        <f t="shared" si="10"/>
        <v>880616017</v>
      </c>
      <c r="I72" s="2">
        <f t="shared" si="10"/>
        <v>924795040</v>
      </c>
      <c r="J72" s="2">
        <f t="shared" si="10"/>
        <v>1017793841</v>
      </c>
      <c r="K72" s="2">
        <f t="shared" si="10"/>
        <v>1121474178</v>
      </c>
    </row>
    <row r="73" spans="1:11" hidden="1" x14ac:dyDescent="0.2">
      <c r="A73" s="1" t="s">
        <v>113</v>
      </c>
      <c r="B73" s="2">
        <f>+B74</f>
        <v>1583438.1666666698</v>
      </c>
      <c r="C73" s="2">
        <f t="shared" ref="C73:K73" si="11">+(C78+C80+C81+C82)-(B78+B80+B81+B82)</f>
        <v>3370581</v>
      </c>
      <c r="D73" s="2">
        <f t="shared" si="11"/>
        <v>9524373</v>
      </c>
      <c r="E73" s="2">
        <f t="shared" si="11"/>
        <v>26401022</v>
      </c>
      <c r="F73" s="2">
        <f>+(F78+F80+F81+F82)-(D78+D80+D81+D82)</f>
        <v>9449044</v>
      </c>
      <c r="G73" s="2">
        <f>+(G78+G80+G81+G82)-(D78+D80+D81+D82)</f>
        <v>9449044</v>
      </c>
      <c r="H73" s="2">
        <f>+(H78+H80+H81+H82)-(D78+D80+D81+D82)</f>
        <v>8820065</v>
      </c>
      <c r="I73" s="2">
        <f>+(I78+I80+I81+I82)-(E78+E80+E81+E82)</f>
        <v>-11857866</v>
      </c>
      <c r="J73" s="2">
        <f t="shared" si="11"/>
        <v>5235978</v>
      </c>
      <c r="K73" s="2">
        <f t="shared" si="11"/>
        <v>5238715</v>
      </c>
    </row>
    <row r="74" spans="1:11" hidden="1" x14ac:dyDescent="0.2">
      <c r="A74" s="1" t="s">
        <v>114</v>
      </c>
      <c r="B74" s="2">
        <f>+TREND(C74:E74)</f>
        <v>1583438.1666666698</v>
      </c>
      <c r="C74" s="2">
        <f>+C73</f>
        <v>3370581</v>
      </c>
      <c r="D74" s="2">
        <f t="shared" ref="D74:K74" si="12">+D73</f>
        <v>9524373</v>
      </c>
      <c r="E74" s="2">
        <f t="shared" si="12"/>
        <v>26401022</v>
      </c>
      <c r="F74" s="2">
        <f t="shared" si="12"/>
        <v>9449044</v>
      </c>
      <c r="G74" s="2">
        <f t="shared" si="12"/>
        <v>9449044</v>
      </c>
      <c r="H74" s="2">
        <f t="shared" si="12"/>
        <v>8820065</v>
      </c>
      <c r="I74" s="2">
        <f t="shared" si="12"/>
        <v>-11857866</v>
      </c>
      <c r="J74" s="2">
        <f t="shared" si="12"/>
        <v>5235978</v>
      </c>
      <c r="K74" s="2">
        <f t="shared" si="12"/>
        <v>5238715</v>
      </c>
    </row>
    <row r="75" spans="1:11" hidden="1" x14ac:dyDescent="0.2">
      <c r="A75" s="1" t="s">
        <v>115</v>
      </c>
      <c r="B75" s="2">
        <f>+B84-(((B80+B81+B82+B78)*B70)-B79)</f>
        <v>200962642.03026778</v>
      </c>
      <c r="C75" s="2">
        <f t="shared" ref="C75:K75" si="13">+C84-(((C80+C81+C82+C78)*C70)-C79)</f>
        <v>257563178.41268682</v>
      </c>
      <c r="D75" s="2">
        <f t="shared" si="13"/>
        <v>111729323.51787287</v>
      </c>
      <c r="E75" s="2">
        <f t="shared" si="13"/>
        <v>264279867.30628091</v>
      </c>
      <c r="F75" s="2">
        <f t="shared" si="13"/>
        <v>615140847.02469265</v>
      </c>
      <c r="G75" s="2">
        <f t="shared" si="13"/>
        <v>615140847.02469265</v>
      </c>
      <c r="H75" s="2">
        <f t="shared" si="13"/>
        <v>478016588.59194797</v>
      </c>
      <c r="I75" s="2">
        <f t="shared" si="13"/>
        <v>622123052.87496924</v>
      </c>
      <c r="J75" s="2">
        <f t="shared" si="13"/>
        <v>643926521.58796906</v>
      </c>
      <c r="K75" s="2">
        <f t="shared" si="13"/>
        <v>332322884.50955421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653759196</v>
      </c>
      <c r="C77" s="3">
        <v>726328305</v>
      </c>
      <c r="D77" s="3">
        <v>748225435</v>
      </c>
      <c r="E77" s="3">
        <v>840828907</v>
      </c>
      <c r="F77" s="3">
        <v>866500408</v>
      </c>
      <c r="G77" s="3">
        <v>866500408</v>
      </c>
      <c r="H77" s="3">
        <v>880616017</v>
      </c>
      <c r="I77" s="3">
        <v>924795040</v>
      </c>
      <c r="J77" s="3">
        <v>1017793841</v>
      </c>
      <c r="K77" s="3">
        <v>1121474178</v>
      </c>
    </row>
    <row r="78" spans="1:11" hidden="1" x14ac:dyDescent="0.2">
      <c r="A78" s="1" t="s">
        <v>69</v>
      </c>
      <c r="B78" s="3">
        <v>-41799</v>
      </c>
      <c r="C78" s="3">
        <v>35781</v>
      </c>
      <c r="D78" s="3">
        <v>-495</v>
      </c>
      <c r="E78" s="3">
        <v>0</v>
      </c>
      <c r="F78" s="3">
        <v>0</v>
      </c>
      <c r="G78" s="3">
        <v>0</v>
      </c>
      <c r="H78" s="3">
        <v>-5322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93901042</v>
      </c>
      <c r="C79" s="3">
        <v>97305537</v>
      </c>
      <c r="D79" s="3">
        <v>87283439</v>
      </c>
      <c r="E79" s="3">
        <v>103301677</v>
      </c>
      <c r="F79" s="3">
        <v>87406099</v>
      </c>
      <c r="G79" s="3">
        <v>87406099</v>
      </c>
      <c r="H79" s="3">
        <v>58126107</v>
      </c>
      <c r="I79" s="3">
        <v>87947559</v>
      </c>
      <c r="J79" s="3">
        <v>88505263</v>
      </c>
      <c r="K79" s="3">
        <v>89079698</v>
      </c>
    </row>
    <row r="80" spans="1:11" hidden="1" x14ac:dyDescent="0.2">
      <c r="A80" s="1" t="s">
        <v>71</v>
      </c>
      <c r="B80" s="3">
        <v>77841960</v>
      </c>
      <c r="C80" s="3">
        <v>84632409</v>
      </c>
      <c r="D80" s="3">
        <v>89020242</v>
      </c>
      <c r="E80" s="3">
        <v>107922007</v>
      </c>
      <c r="F80" s="3">
        <v>92404442</v>
      </c>
      <c r="G80" s="3">
        <v>92404442</v>
      </c>
      <c r="H80" s="3">
        <v>100432769</v>
      </c>
      <c r="I80" s="3">
        <v>97904876</v>
      </c>
      <c r="J80" s="3">
        <v>101861131</v>
      </c>
      <c r="K80" s="3">
        <v>105974396</v>
      </c>
    </row>
    <row r="81" spans="1:11" hidden="1" x14ac:dyDescent="0.2">
      <c r="A81" s="1" t="s">
        <v>72</v>
      </c>
      <c r="B81" s="3">
        <v>25191931</v>
      </c>
      <c r="C81" s="3">
        <v>21760217</v>
      </c>
      <c r="D81" s="3">
        <v>27076854</v>
      </c>
      <c r="E81" s="3">
        <v>34431795</v>
      </c>
      <c r="F81" s="3">
        <v>33141203</v>
      </c>
      <c r="G81" s="3">
        <v>33141203</v>
      </c>
      <c r="H81" s="3">
        <v>24345398</v>
      </c>
      <c r="I81" s="3">
        <v>32595393</v>
      </c>
      <c r="J81" s="3">
        <v>33875116</v>
      </c>
      <c r="K81" s="3">
        <v>35000566</v>
      </c>
    </row>
    <row r="82" spans="1:11" hidden="1" x14ac:dyDescent="0.2">
      <c r="A82" s="1" t="s">
        <v>73</v>
      </c>
      <c r="B82" s="3">
        <v>70067</v>
      </c>
      <c r="C82" s="3">
        <v>4333</v>
      </c>
      <c r="D82" s="3">
        <v>-139488</v>
      </c>
      <c r="E82" s="3">
        <v>4333</v>
      </c>
      <c r="F82" s="3">
        <v>-139488</v>
      </c>
      <c r="G82" s="3">
        <v>-139488</v>
      </c>
      <c r="H82" s="3">
        <v>4333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648531046</v>
      </c>
      <c r="C83" s="3">
        <v>740812327</v>
      </c>
      <c r="D83" s="3">
        <v>1601261954</v>
      </c>
      <c r="E83" s="3">
        <v>791924702</v>
      </c>
      <c r="F83" s="3">
        <v>784867156</v>
      </c>
      <c r="G83" s="3">
        <v>784867156</v>
      </c>
      <c r="H83" s="3">
        <v>1526704594</v>
      </c>
      <c r="I83" s="3">
        <v>1123242268</v>
      </c>
      <c r="J83" s="3">
        <v>1232370521</v>
      </c>
      <c r="K83" s="3">
        <v>1357032182</v>
      </c>
    </row>
    <row r="84" spans="1:11" hidden="1" x14ac:dyDescent="0.2">
      <c r="A84" s="1" t="s">
        <v>75</v>
      </c>
      <c r="B84" s="3">
        <v>209299565</v>
      </c>
      <c r="C84" s="3">
        <v>268812802</v>
      </c>
      <c r="D84" s="3">
        <v>272603331</v>
      </c>
      <c r="E84" s="3">
        <v>295056506</v>
      </c>
      <c r="F84" s="3">
        <v>641326355</v>
      </c>
      <c r="G84" s="3">
        <v>641326355</v>
      </c>
      <c r="H84" s="3">
        <v>636213927</v>
      </c>
      <c r="I84" s="3">
        <v>692679175</v>
      </c>
      <c r="J84" s="3">
        <v>719774139</v>
      </c>
      <c r="K84" s="3">
        <v>413828978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97261581</v>
      </c>
      <c r="C6" s="17">
        <v>134104464</v>
      </c>
      <c r="D6" s="21">
        <v>139067765</v>
      </c>
      <c r="E6" s="22">
        <v>146117573</v>
      </c>
      <c r="F6" s="17">
        <v>151117573</v>
      </c>
      <c r="G6" s="23">
        <v>151117573</v>
      </c>
      <c r="H6" s="19">
        <v>154378057</v>
      </c>
      <c r="I6" s="22">
        <v>154965432</v>
      </c>
      <c r="J6" s="17">
        <v>164322361</v>
      </c>
      <c r="K6" s="23">
        <v>171516499</v>
      </c>
    </row>
    <row r="7" spans="1:11" ht="13.5" x14ac:dyDescent="0.25">
      <c r="A7" s="20" t="s">
        <v>19</v>
      </c>
      <c r="B7" s="17">
        <v>13282168</v>
      </c>
      <c r="C7" s="17">
        <v>13861398</v>
      </c>
      <c r="D7" s="21">
        <v>24537024</v>
      </c>
      <c r="E7" s="22">
        <v>14942001</v>
      </c>
      <c r="F7" s="17">
        <v>15442001</v>
      </c>
      <c r="G7" s="23">
        <v>15442001</v>
      </c>
      <c r="H7" s="19">
        <v>27132137</v>
      </c>
      <c r="I7" s="22">
        <v>15442001</v>
      </c>
      <c r="J7" s="17">
        <v>15442001</v>
      </c>
      <c r="K7" s="23">
        <v>15442001</v>
      </c>
    </row>
    <row r="8" spans="1:11" ht="13.5" x14ac:dyDescent="0.25">
      <c r="A8" s="20" t="s">
        <v>20</v>
      </c>
      <c r="B8" s="17">
        <v>29848714</v>
      </c>
      <c r="C8" s="17">
        <v>27673334</v>
      </c>
      <c r="D8" s="21">
        <v>31787406</v>
      </c>
      <c r="E8" s="22">
        <v>32431000</v>
      </c>
      <c r="F8" s="17">
        <v>31920594</v>
      </c>
      <c r="G8" s="23">
        <v>31920594</v>
      </c>
      <c r="H8" s="19">
        <v>31114787</v>
      </c>
      <c r="I8" s="22">
        <v>34969000</v>
      </c>
      <c r="J8" s="17">
        <v>32494000</v>
      </c>
      <c r="K8" s="23">
        <v>30172000</v>
      </c>
    </row>
    <row r="9" spans="1:11" ht="13.5" x14ac:dyDescent="0.25">
      <c r="A9" s="20" t="s">
        <v>21</v>
      </c>
      <c r="B9" s="17">
        <v>280846821</v>
      </c>
      <c r="C9" s="17">
        <v>354548853</v>
      </c>
      <c r="D9" s="21">
        <v>382438771</v>
      </c>
      <c r="E9" s="22">
        <v>309522544</v>
      </c>
      <c r="F9" s="17">
        <v>381717517</v>
      </c>
      <c r="G9" s="23">
        <v>381717517</v>
      </c>
      <c r="H9" s="19">
        <v>321278078</v>
      </c>
      <c r="I9" s="22">
        <v>337774778</v>
      </c>
      <c r="J9" s="17">
        <v>350018286</v>
      </c>
      <c r="K9" s="23">
        <v>354573289</v>
      </c>
    </row>
    <row r="10" spans="1:11" ht="25.5" x14ac:dyDescent="0.2">
      <c r="A10" s="24" t="s">
        <v>106</v>
      </c>
      <c r="B10" s="25">
        <f>SUM(B5:B9)</f>
        <v>421239284</v>
      </c>
      <c r="C10" s="26">
        <f t="shared" ref="C10:K10" si="0">SUM(C5:C9)</f>
        <v>530188049</v>
      </c>
      <c r="D10" s="27">
        <f t="shared" si="0"/>
        <v>577830966</v>
      </c>
      <c r="E10" s="25">
        <f t="shared" si="0"/>
        <v>503013118</v>
      </c>
      <c r="F10" s="26">
        <f t="shared" si="0"/>
        <v>580197685</v>
      </c>
      <c r="G10" s="28">
        <f t="shared" si="0"/>
        <v>580197685</v>
      </c>
      <c r="H10" s="29">
        <f t="shared" si="0"/>
        <v>533903059</v>
      </c>
      <c r="I10" s="25">
        <f t="shared" si="0"/>
        <v>543151211</v>
      </c>
      <c r="J10" s="26">
        <f t="shared" si="0"/>
        <v>562276648</v>
      </c>
      <c r="K10" s="28">
        <f t="shared" si="0"/>
        <v>571703789</v>
      </c>
    </row>
    <row r="11" spans="1:11" ht="13.5" x14ac:dyDescent="0.25">
      <c r="A11" s="20" t="s">
        <v>22</v>
      </c>
      <c r="B11" s="17">
        <v>208982928</v>
      </c>
      <c r="C11" s="17">
        <v>215094654</v>
      </c>
      <c r="D11" s="21">
        <v>226116032</v>
      </c>
      <c r="E11" s="22">
        <v>242905343</v>
      </c>
      <c r="F11" s="17">
        <v>251025343</v>
      </c>
      <c r="G11" s="23">
        <v>251025343</v>
      </c>
      <c r="H11" s="19">
        <v>228133650</v>
      </c>
      <c r="I11" s="22">
        <v>269277461</v>
      </c>
      <c r="J11" s="17">
        <v>283935304</v>
      </c>
      <c r="K11" s="23">
        <v>299214026</v>
      </c>
    </row>
    <row r="12" spans="1:11" ht="13.5" x14ac:dyDescent="0.25">
      <c r="A12" s="20" t="s">
        <v>23</v>
      </c>
      <c r="B12" s="17">
        <v>6847228</v>
      </c>
      <c r="C12" s="17">
        <v>6818652</v>
      </c>
      <c r="D12" s="21">
        <v>6893834</v>
      </c>
      <c r="E12" s="22">
        <v>7595359</v>
      </c>
      <c r="F12" s="17">
        <v>7595359</v>
      </c>
      <c r="G12" s="23">
        <v>7595359</v>
      </c>
      <c r="H12" s="19">
        <v>7099919</v>
      </c>
      <c r="I12" s="22">
        <v>7988683</v>
      </c>
      <c r="J12" s="17">
        <v>8388116</v>
      </c>
      <c r="K12" s="23">
        <v>8807521</v>
      </c>
    </row>
    <row r="13" spans="1:11" ht="13.5" x14ac:dyDescent="0.25">
      <c r="A13" s="20" t="s">
        <v>24</v>
      </c>
      <c r="B13" s="17">
        <v>8148648</v>
      </c>
      <c r="C13" s="17">
        <v>8104464</v>
      </c>
      <c r="D13" s="21">
        <v>10120876</v>
      </c>
      <c r="E13" s="22">
        <v>11238001</v>
      </c>
      <c r="F13" s="17">
        <v>11238001</v>
      </c>
      <c r="G13" s="23">
        <v>11238001</v>
      </c>
      <c r="H13" s="19">
        <v>11356104</v>
      </c>
      <c r="I13" s="22">
        <v>11238001</v>
      </c>
      <c r="J13" s="17">
        <v>11238004</v>
      </c>
      <c r="K13" s="23">
        <v>11238004</v>
      </c>
    </row>
    <row r="14" spans="1:11" ht="13.5" x14ac:dyDescent="0.25">
      <c r="A14" s="20" t="s">
        <v>25</v>
      </c>
      <c r="B14" s="17">
        <v>783150</v>
      </c>
      <c r="C14" s="17">
        <v>331601</v>
      </c>
      <c r="D14" s="21">
        <v>64714</v>
      </c>
      <c r="E14" s="22">
        <v>0</v>
      </c>
      <c r="F14" s="17">
        <v>9600000</v>
      </c>
      <c r="G14" s="23">
        <v>9600000</v>
      </c>
      <c r="H14" s="19">
        <v>0</v>
      </c>
      <c r="I14" s="22">
        <v>12000000</v>
      </c>
      <c r="J14" s="17">
        <v>12000000</v>
      </c>
      <c r="K14" s="23">
        <v>12000000</v>
      </c>
    </row>
    <row r="15" spans="1:11" ht="13.5" x14ac:dyDescent="0.25">
      <c r="A15" s="20" t="s">
        <v>26</v>
      </c>
      <c r="B15" s="17">
        <v>78777268</v>
      </c>
      <c r="C15" s="17">
        <v>106898087</v>
      </c>
      <c r="D15" s="21">
        <v>116560288</v>
      </c>
      <c r="E15" s="22">
        <v>76840792</v>
      </c>
      <c r="F15" s="17">
        <v>110680480</v>
      </c>
      <c r="G15" s="23">
        <v>110680480</v>
      </c>
      <c r="H15" s="19">
        <v>96912096</v>
      </c>
      <c r="I15" s="22">
        <v>97337625</v>
      </c>
      <c r="J15" s="17">
        <v>79562946</v>
      </c>
      <c r="K15" s="23">
        <v>82950252</v>
      </c>
    </row>
    <row r="16" spans="1:11" ht="13.5" x14ac:dyDescent="0.25">
      <c r="A16" s="20" t="s">
        <v>27</v>
      </c>
      <c r="B16" s="17">
        <v>1413605</v>
      </c>
      <c r="C16" s="17">
        <v>1064014</v>
      </c>
      <c r="D16" s="21">
        <v>2403493</v>
      </c>
      <c r="E16" s="22">
        <v>852702</v>
      </c>
      <c r="F16" s="17">
        <v>2376456</v>
      </c>
      <c r="G16" s="23">
        <v>2376456</v>
      </c>
      <c r="H16" s="19">
        <v>954907</v>
      </c>
      <c r="I16" s="22">
        <v>767702</v>
      </c>
      <c r="J16" s="17">
        <v>766702</v>
      </c>
      <c r="K16" s="23">
        <v>766702</v>
      </c>
    </row>
    <row r="17" spans="1:11" ht="13.5" x14ac:dyDescent="0.25">
      <c r="A17" s="20" t="s">
        <v>28</v>
      </c>
      <c r="B17" s="17">
        <v>111559645</v>
      </c>
      <c r="C17" s="17">
        <v>153532849</v>
      </c>
      <c r="D17" s="21">
        <v>179202107</v>
      </c>
      <c r="E17" s="22">
        <v>166942106</v>
      </c>
      <c r="F17" s="17">
        <v>201296658</v>
      </c>
      <c r="G17" s="23">
        <v>201296658</v>
      </c>
      <c r="H17" s="19">
        <v>181629666</v>
      </c>
      <c r="I17" s="22">
        <v>143678190</v>
      </c>
      <c r="J17" s="17">
        <v>166990609</v>
      </c>
      <c r="K17" s="23">
        <v>160063999</v>
      </c>
    </row>
    <row r="18" spans="1:11" ht="13.5" x14ac:dyDescent="0.25">
      <c r="A18" s="30" t="s">
        <v>29</v>
      </c>
      <c r="B18" s="31">
        <f>SUM(B11:B17)</f>
        <v>416512472</v>
      </c>
      <c r="C18" s="32">
        <f t="shared" ref="C18:K18" si="1">SUM(C11:C17)</f>
        <v>491844321</v>
      </c>
      <c r="D18" s="33">
        <f t="shared" si="1"/>
        <v>541361344</v>
      </c>
      <c r="E18" s="31">
        <f t="shared" si="1"/>
        <v>506374303</v>
      </c>
      <c r="F18" s="32">
        <f t="shared" si="1"/>
        <v>593812297</v>
      </c>
      <c r="G18" s="34">
        <f t="shared" si="1"/>
        <v>593812297</v>
      </c>
      <c r="H18" s="35">
        <f t="shared" si="1"/>
        <v>526086342</v>
      </c>
      <c r="I18" s="31">
        <f t="shared" si="1"/>
        <v>542287662</v>
      </c>
      <c r="J18" s="32">
        <f t="shared" si="1"/>
        <v>562881681</v>
      </c>
      <c r="K18" s="34">
        <f t="shared" si="1"/>
        <v>575040504</v>
      </c>
    </row>
    <row r="19" spans="1:11" ht="13.5" x14ac:dyDescent="0.25">
      <c r="A19" s="30" t="s">
        <v>30</v>
      </c>
      <c r="B19" s="36">
        <f>+B10-B18</f>
        <v>4726812</v>
      </c>
      <c r="C19" s="37">
        <f t="shared" ref="C19:K19" si="2">+C10-C18</f>
        <v>38343728</v>
      </c>
      <c r="D19" s="38">
        <f t="shared" si="2"/>
        <v>36469622</v>
      </c>
      <c r="E19" s="36">
        <f t="shared" si="2"/>
        <v>-3361185</v>
      </c>
      <c r="F19" s="37">
        <f t="shared" si="2"/>
        <v>-13614612</v>
      </c>
      <c r="G19" s="39">
        <f t="shared" si="2"/>
        <v>-13614612</v>
      </c>
      <c r="H19" s="40">
        <f t="shared" si="2"/>
        <v>7816717</v>
      </c>
      <c r="I19" s="36">
        <f t="shared" si="2"/>
        <v>863549</v>
      </c>
      <c r="J19" s="37">
        <f t="shared" si="2"/>
        <v>-605033</v>
      </c>
      <c r="K19" s="39">
        <f t="shared" si="2"/>
        <v>-3336715</v>
      </c>
    </row>
    <row r="20" spans="1:11" ht="25.5" x14ac:dyDescent="0.2">
      <c r="A20" s="41" t="s">
        <v>31</v>
      </c>
      <c r="B20" s="42">
        <v>1477953</v>
      </c>
      <c r="C20" s="43">
        <v>535414</v>
      </c>
      <c r="D20" s="44">
        <v>4823776</v>
      </c>
      <c r="E20" s="42">
        <v>0</v>
      </c>
      <c r="F20" s="43">
        <v>4226000</v>
      </c>
      <c r="G20" s="45">
        <v>4226000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6204765</v>
      </c>
      <c r="C22" s="55">
        <f t="shared" ref="C22:K22" si="3">SUM(C19:C21)</f>
        <v>38879142</v>
      </c>
      <c r="D22" s="56">
        <f t="shared" si="3"/>
        <v>41293398</v>
      </c>
      <c r="E22" s="54">
        <f t="shared" si="3"/>
        <v>-3361185</v>
      </c>
      <c r="F22" s="55">
        <f t="shared" si="3"/>
        <v>-9388612</v>
      </c>
      <c r="G22" s="57">
        <f t="shared" si="3"/>
        <v>-9388612</v>
      </c>
      <c r="H22" s="58">
        <f t="shared" si="3"/>
        <v>7816717</v>
      </c>
      <c r="I22" s="54">
        <f t="shared" si="3"/>
        <v>863549</v>
      </c>
      <c r="J22" s="55">
        <f t="shared" si="3"/>
        <v>-605033</v>
      </c>
      <c r="K22" s="57">
        <f t="shared" si="3"/>
        <v>-3336715</v>
      </c>
    </row>
    <row r="23" spans="1:11" ht="13.5" x14ac:dyDescent="0.25">
      <c r="A23" s="47" t="s">
        <v>108</v>
      </c>
      <c r="B23" s="17">
        <v>783150</v>
      </c>
      <c r="C23" s="17">
        <v>323218</v>
      </c>
      <c r="D23" s="21">
        <v>64714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6987915</v>
      </c>
      <c r="C24" s="37">
        <f t="shared" ref="C24:K24" si="4">SUM(C22:C23)</f>
        <v>39202360</v>
      </c>
      <c r="D24" s="38">
        <f t="shared" si="4"/>
        <v>41358112</v>
      </c>
      <c r="E24" s="36">
        <f t="shared" si="4"/>
        <v>-3361185</v>
      </c>
      <c r="F24" s="37">
        <f t="shared" si="4"/>
        <v>-9388612</v>
      </c>
      <c r="G24" s="39">
        <f t="shared" si="4"/>
        <v>-9388612</v>
      </c>
      <c r="H24" s="40">
        <f t="shared" si="4"/>
        <v>7816717</v>
      </c>
      <c r="I24" s="36">
        <f t="shared" si="4"/>
        <v>863549</v>
      </c>
      <c r="J24" s="37">
        <f t="shared" si="4"/>
        <v>-605033</v>
      </c>
      <c r="K24" s="39">
        <f t="shared" si="4"/>
        <v>-3336715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10423992</v>
      </c>
      <c r="C27" s="66">
        <v>16541371</v>
      </c>
      <c r="D27" s="67">
        <v>19582518</v>
      </c>
      <c r="E27" s="68">
        <v>38500000</v>
      </c>
      <c r="F27" s="66">
        <v>151738000</v>
      </c>
      <c r="G27" s="69">
        <v>151738000</v>
      </c>
      <c r="H27" s="70">
        <v>49796544</v>
      </c>
      <c r="I27" s="68">
        <v>10500000</v>
      </c>
      <c r="J27" s="66">
        <v>10500000</v>
      </c>
      <c r="K27" s="69">
        <v>10000000</v>
      </c>
    </row>
    <row r="28" spans="1:11" ht="13.5" x14ac:dyDescent="0.25">
      <c r="A28" s="71" t="s">
        <v>36</v>
      </c>
      <c r="B28" s="17">
        <v>30744</v>
      </c>
      <c r="C28" s="17">
        <v>477061</v>
      </c>
      <c r="D28" s="21">
        <v>1385979</v>
      </c>
      <c r="E28" s="22">
        <v>0</v>
      </c>
      <c r="F28" s="17">
        <v>4226000</v>
      </c>
      <c r="G28" s="23">
        <v>4226000</v>
      </c>
      <c r="H28" s="19">
        <v>0</v>
      </c>
      <c r="I28" s="22">
        <v>500000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100000000</v>
      </c>
      <c r="G30" s="23">
        <v>100000000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10393248</v>
      </c>
      <c r="C31" s="17">
        <v>16064310</v>
      </c>
      <c r="D31" s="21">
        <v>18196539</v>
      </c>
      <c r="E31" s="22">
        <v>38500000</v>
      </c>
      <c r="F31" s="17">
        <v>47512000</v>
      </c>
      <c r="G31" s="23">
        <v>47512000</v>
      </c>
      <c r="H31" s="19">
        <v>0</v>
      </c>
      <c r="I31" s="22">
        <v>10000000</v>
      </c>
      <c r="J31" s="17">
        <v>10000000</v>
      </c>
      <c r="K31" s="23">
        <v>10000000</v>
      </c>
    </row>
    <row r="32" spans="1:11" ht="13.5" x14ac:dyDescent="0.25">
      <c r="A32" s="30" t="s">
        <v>39</v>
      </c>
      <c r="B32" s="66">
        <f>SUM(B28:B31)</f>
        <v>10423992</v>
      </c>
      <c r="C32" s="66">
        <f t="shared" ref="C32:K32" si="5">SUM(C28:C31)</f>
        <v>16541371</v>
      </c>
      <c r="D32" s="67">
        <f t="shared" si="5"/>
        <v>19582518</v>
      </c>
      <c r="E32" s="68">
        <f t="shared" si="5"/>
        <v>38500000</v>
      </c>
      <c r="F32" s="66">
        <f t="shared" si="5"/>
        <v>151738000</v>
      </c>
      <c r="G32" s="69">
        <f t="shared" si="5"/>
        <v>151738000</v>
      </c>
      <c r="H32" s="70">
        <f t="shared" si="5"/>
        <v>0</v>
      </c>
      <c r="I32" s="68">
        <f t="shared" si="5"/>
        <v>10500000</v>
      </c>
      <c r="J32" s="66">
        <f t="shared" si="5"/>
        <v>10500000</v>
      </c>
      <c r="K32" s="69">
        <f t="shared" si="5"/>
        <v>10000000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8469714</v>
      </c>
      <c r="C35" s="17">
        <v>461186425</v>
      </c>
      <c r="D35" s="21">
        <v>474273098</v>
      </c>
      <c r="E35" s="22">
        <v>359675085</v>
      </c>
      <c r="F35" s="17">
        <v>376742398</v>
      </c>
      <c r="G35" s="23">
        <v>376742398</v>
      </c>
      <c r="H35" s="19">
        <v>504304117</v>
      </c>
      <c r="I35" s="22">
        <v>350871752</v>
      </c>
      <c r="J35" s="17">
        <v>368892208</v>
      </c>
      <c r="K35" s="23">
        <v>391796375</v>
      </c>
    </row>
    <row r="36" spans="1:11" ht="13.5" x14ac:dyDescent="0.25">
      <c r="A36" s="20" t="s">
        <v>42</v>
      </c>
      <c r="B36" s="17">
        <v>4695572</v>
      </c>
      <c r="C36" s="17">
        <v>115127841</v>
      </c>
      <c r="D36" s="21">
        <v>122998442</v>
      </c>
      <c r="E36" s="22">
        <v>156837567</v>
      </c>
      <c r="F36" s="17">
        <v>270075567</v>
      </c>
      <c r="G36" s="23">
        <v>270075567</v>
      </c>
      <c r="H36" s="19">
        <v>161438882</v>
      </c>
      <c r="I36" s="22">
        <v>266971867</v>
      </c>
      <c r="J36" s="17">
        <v>266268167</v>
      </c>
      <c r="K36" s="23">
        <v>265064467</v>
      </c>
    </row>
    <row r="37" spans="1:11" ht="13.5" x14ac:dyDescent="0.25">
      <c r="A37" s="20" t="s">
        <v>43</v>
      </c>
      <c r="B37" s="17">
        <v>-1347567</v>
      </c>
      <c r="C37" s="17">
        <v>122973618</v>
      </c>
      <c r="D37" s="21">
        <v>116598424</v>
      </c>
      <c r="E37" s="22">
        <v>65351507</v>
      </c>
      <c r="F37" s="17">
        <v>101684247</v>
      </c>
      <c r="G37" s="23">
        <v>101684247</v>
      </c>
      <c r="H37" s="19">
        <v>124919894</v>
      </c>
      <c r="I37" s="22">
        <v>67287629</v>
      </c>
      <c r="J37" s="17">
        <v>85209415</v>
      </c>
      <c r="K37" s="23">
        <v>110246600</v>
      </c>
    </row>
    <row r="38" spans="1:11" ht="13.5" x14ac:dyDescent="0.25">
      <c r="A38" s="20" t="s">
        <v>44</v>
      </c>
      <c r="B38" s="17">
        <v>9451409</v>
      </c>
      <c r="C38" s="17">
        <v>82511316</v>
      </c>
      <c r="D38" s="21">
        <v>78435501</v>
      </c>
      <c r="E38" s="22">
        <v>87020306</v>
      </c>
      <c r="F38" s="17">
        <v>187020306</v>
      </c>
      <c r="G38" s="23">
        <v>187020306</v>
      </c>
      <c r="H38" s="19">
        <v>121578276</v>
      </c>
      <c r="I38" s="22">
        <v>194340073</v>
      </c>
      <c r="J38" s="17">
        <v>194340073</v>
      </c>
      <c r="K38" s="23">
        <v>194340073</v>
      </c>
    </row>
    <row r="39" spans="1:11" ht="13.5" x14ac:dyDescent="0.25">
      <c r="A39" s="20" t="s">
        <v>45</v>
      </c>
      <c r="B39" s="17">
        <v>5084253</v>
      </c>
      <c r="C39" s="17">
        <v>370359861</v>
      </c>
      <c r="D39" s="21">
        <v>402237622</v>
      </c>
      <c r="E39" s="22">
        <v>364140839</v>
      </c>
      <c r="F39" s="17">
        <v>358113412</v>
      </c>
      <c r="G39" s="23">
        <v>358113412</v>
      </c>
      <c r="H39" s="19">
        <v>411428054</v>
      </c>
      <c r="I39" s="22">
        <v>356215917</v>
      </c>
      <c r="J39" s="17">
        <v>355610885</v>
      </c>
      <c r="K39" s="23">
        <v>352274170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436298464</v>
      </c>
      <c r="C42" s="17">
        <v>154157427</v>
      </c>
      <c r="D42" s="21">
        <v>114173982</v>
      </c>
      <c r="E42" s="22">
        <v>20767864</v>
      </c>
      <c r="F42" s="17">
        <v>28458837</v>
      </c>
      <c r="G42" s="23">
        <v>28458837</v>
      </c>
      <c r="H42" s="19">
        <v>-107934722</v>
      </c>
      <c r="I42" s="22">
        <v>23405165</v>
      </c>
      <c r="J42" s="17">
        <v>22029399</v>
      </c>
      <c r="K42" s="23">
        <v>19395178</v>
      </c>
    </row>
    <row r="43" spans="1:11" ht="13.5" x14ac:dyDescent="0.25">
      <c r="A43" s="20" t="s">
        <v>48</v>
      </c>
      <c r="B43" s="17">
        <v>-1181447</v>
      </c>
      <c r="C43" s="17">
        <v>-9585714</v>
      </c>
      <c r="D43" s="21">
        <v>-16550161</v>
      </c>
      <c r="E43" s="22">
        <v>-38500000</v>
      </c>
      <c r="F43" s="17">
        <v>-151738000</v>
      </c>
      <c r="G43" s="23">
        <v>-151738000</v>
      </c>
      <c r="H43" s="19">
        <v>-28868184</v>
      </c>
      <c r="I43" s="22">
        <v>-10500000</v>
      </c>
      <c r="J43" s="17">
        <v>-10500000</v>
      </c>
      <c r="K43" s="23">
        <v>-10000000</v>
      </c>
    </row>
    <row r="44" spans="1:11" ht="13.5" x14ac:dyDescent="0.25">
      <c r="A44" s="20" t="s">
        <v>49</v>
      </c>
      <c r="B44" s="17">
        <v>-3000000</v>
      </c>
      <c r="C44" s="17">
        <v>-3000000</v>
      </c>
      <c r="D44" s="21">
        <v>-1500000</v>
      </c>
      <c r="E44" s="22">
        <v>0</v>
      </c>
      <c r="F44" s="17">
        <v>100000000</v>
      </c>
      <c r="G44" s="23">
        <v>100000000</v>
      </c>
      <c r="H44" s="19">
        <v>46893276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432117017</v>
      </c>
      <c r="C45" s="66">
        <v>466843427</v>
      </c>
      <c r="D45" s="67">
        <v>424868081</v>
      </c>
      <c r="E45" s="68">
        <v>336559292</v>
      </c>
      <c r="F45" s="66">
        <v>331012265</v>
      </c>
      <c r="G45" s="69">
        <v>331012265</v>
      </c>
      <c r="H45" s="70">
        <v>254419412</v>
      </c>
      <c r="I45" s="68">
        <v>310849048</v>
      </c>
      <c r="J45" s="66">
        <v>323839688</v>
      </c>
      <c r="K45" s="69">
        <v>344034965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-6449396</v>
      </c>
      <c r="C48" s="17">
        <v>328744258</v>
      </c>
      <c r="D48" s="21">
        <v>344329033</v>
      </c>
      <c r="E48" s="22">
        <v>336737279</v>
      </c>
      <c r="F48" s="17">
        <v>322421852</v>
      </c>
      <c r="G48" s="23">
        <v>322421852</v>
      </c>
      <c r="H48" s="19">
        <v>362874464</v>
      </c>
      <c r="I48" s="22">
        <v>310849048</v>
      </c>
      <c r="J48" s="17">
        <v>323839688</v>
      </c>
      <c r="K48" s="23">
        <v>344034965</v>
      </c>
    </row>
    <row r="49" spans="1:11" ht="13.5" x14ac:dyDescent="0.25">
      <c r="A49" s="20" t="s">
        <v>53</v>
      </c>
      <c r="B49" s="17">
        <f>+B75</f>
        <v>-28995726.40750666</v>
      </c>
      <c r="C49" s="17">
        <f t="shared" ref="C49:K49" si="6">+C75</f>
        <v>42142716.520581208</v>
      </c>
      <c r="D49" s="21">
        <f t="shared" si="6"/>
        <v>-2162458.9909046441</v>
      </c>
      <c r="E49" s="22">
        <f t="shared" si="6"/>
        <v>43796543.309734918</v>
      </c>
      <c r="F49" s="17">
        <f t="shared" si="6"/>
        <v>54660639.676989123</v>
      </c>
      <c r="G49" s="23">
        <f t="shared" si="6"/>
        <v>54660639.676989123</v>
      </c>
      <c r="H49" s="19">
        <f t="shared" si="6"/>
        <v>-7121134.219179891</v>
      </c>
      <c r="I49" s="22">
        <f t="shared" si="6"/>
        <v>34477669.812329277</v>
      </c>
      <c r="J49" s="17">
        <f t="shared" si="6"/>
        <v>49144969.799463928</v>
      </c>
      <c r="K49" s="23">
        <f t="shared" si="6"/>
        <v>73683483.284221336</v>
      </c>
    </row>
    <row r="50" spans="1:11" ht="13.5" x14ac:dyDescent="0.25">
      <c r="A50" s="30" t="s">
        <v>54</v>
      </c>
      <c r="B50" s="66">
        <f>+B48-B49</f>
        <v>22546330.40750666</v>
      </c>
      <c r="C50" s="66">
        <f t="shared" ref="C50:K50" si="7">+C48-C49</f>
        <v>286601541.47941881</v>
      </c>
      <c r="D50" s="67">
        <f t="shared" si="7"/>
        <v>346491491.99090463</v>
      </c>
      <c r="E50" s="68">
        <f t="shared" si="7"/>
        <v>292940735.69026506</v>
      </c>
      <c r="F50" s="66">
        <f t="shared" si="7"/>
        <v>267761212.32301086</v>
      </c>
      <c r="G50" s="69">
        <f t="shared" si="7"/>
        <v>267761212.32301086</v>
      </c>
      <c r="H50" s="70">
        <f t="shared" si="7"/>
        <v>369995598.21917987</v>
      </c>
      <c r="I50" s="68">
        <f t="shared" si="7"/>
        <v>276371378.18767071</v>
      </c>
      <c r="J50" s="66">
        <f t="shared" si="7"/>
        <v>274694718.20053607</v>
      </c>
      <c r="K50" s="69">
        <f t="shared" si="7"/>
        <v>270351481.71577865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2402453</v>
      </c>
      <c r="C53" s="17">
        <v>97568252</v>
      </c>
      <c r="D53" s="21">
        <v>106380559</v>
      </c>
      <c r="E53" s="22">
        <v>139374791</v>
      </c>
      <c r="F53" s="17">
        <v>150532791</v>
      </c>
      <c r="G53" s="23">
        <v>150532791</v>
      </c>
      <c r="H53" s="19">
        <v>104832807</v>
      </c>
      <c r="I53" s="22">
        <v>249509091</v>
      </c>
      <c r="J53" s="17">
        <v>248805391</v>
      </c>
      <c r="K53" s="23">
        <v>247601691</v>
      </c>
    </row>
    <row r="54" spans="1:11" ht="13.5" x14ac:dyDescent="0.25">
      <c r="A54" s="20" t="s">
        <v>57</v>
      </c>
      <c r="B54" s="17">
        <v>8148648</v>
      </c>
      <c r="C54" s="17">
        <v>8104464</v>
      </c>
      <c r="D54" s="21">
        <v>10120876</v>
      </c>
      <c r="E54" s="22">
        <v>11203700</v>
      </c>
      <c r="F54" s="17">
        <v>11203700</v>
      </c>
      <c r="G54" s="23">
        <v>11203700</v>
      </c>
      <c r="H54" s="19">
        <v>11356104</v>
      </c>
      <c r="I54" s="22">
        <v>11203700</v>
      </c>
      <c r="J54" s="17">
        <v>11203700</v>
      </c>
      <c r="K54" s="23">
        <v>11203700</v>
      </c>
    </row>
    <row r="55" spans="1:11" ht="13.5" x14ac:dyDescent="0.25">
      <c r="A55" s="20" t="s">
        <v>58</v>
      </c>
      <c r="B55" s="17">
        <v>422982</v>
      </c>
      <c r="C55" s="17">
        <v>241306</v>
      </c>
      <c r="D55" s="21">
        <v>426820</v>
      </c>
      <c r="E55" s="22">
        <v>100000</v>
      </c>
      <c r="F55" s="17">
        <v>195000</v>
      </c>
      <c r="G55" s="23">
        <v>195000</v>
      </c>
      <c r="H55" s="19">
        <v>206821</v>
      </c>
      <c r="I55" s="22">
        <v>100000</v>
      </c>
      <c r="J55" s="17">
        <v>100000</v>
      </c>
      <c r="K55" s="23">
        <v>100000</v>
      </c>
    </row>
    <row r="56" spans="1:11" ht="13.5" x14ac:dyDescent="0.25">
      <c r="A56" s="20" t="s">
        <v>59</v>
      </c>
      <c r="B56" s="17">
        <v>11048123</v>
      </c>
      <c r="C56" s="17">
        <v>13323134</v>
      </c>
      <c r="D56" s="21">
        <v>16059430</v>
      </c>
      <c r="E56" s="22">
        <v>11706362</v>
      </c>
      <c r="F56" s="17">
        <v>21974328</v>
      </c>
      <c r="G56" s="23">
        <v>21974328</v>
      </c>
      <c r="H56" s="19">
        <v>17222172</v>
      </c>
      <c r="I56" s="22">
        <v>10423887</v>
      </c>
      <c r="J56" s="17">
        <v>10082187</v>
      </c>
      <c r="K56" s="23">
        <v>9992732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25727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805145</v>
      </c>
      <c r="C60" s="17">
        <v>878269</v>
      </c>
      <c r="D60" s="21">
        <v>1038721</v>
      </c>
      <c r="E60" s="22">
        <v>1142179</v>
      </c>
      <c r="F60" s="17">
        <v>1142179</v>
      </c>
      <c r="G60" s="23">
        <v>1142179</v>
      </c>
      <c r="H60" s="19">
        <v>1116664</v>
      </c>
      <c r="I60" s="22">
        <v>1194719</v>
      </c>
      <c r="J60" s="17">
        <v>1249676</v>
      </c>
      <c r="K60" s="23">
        <v>1305912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0.32454445376733415</v>
      </c>
      <c r="C70" s="5">
        <f t="shared" ref="C70:K70" si="8">IF(ISERROR(C71/C72),0,(C71/C72))</f>
        <v>0.56986776445801057</v>
      </c>
      <c r="D70" s="5">
        <f t="shared" si="8"/>
        <v>0.67460562493657628</v>
      </c>
      <c r="E70" s="5">
        <f t="shared" si="8"/>
        <v>1.2343377530734565</v>
      </c>
      <c r="F70" s="5">
        <f t="shared" si="8"/>
        <v>1.2407320149736136</v>
      </c>
      <c r="G70" s="5">
        <f t="shared" si="8"/>
        <v>1.2407320149736136</v>
      </c>
      <c r="H70" s="5">
        <f t="shared" si="8"/>
        <v>0.34446548370701663</v>
      </c>
      <c r="I70" s="5">
        <f t="shared" si="8"/>
        <v>1.2712952561010518</v>
      </c>
      <c r="J70" s="5">
        <f t="shared" si="8"/>
        <v>1.2713493276299137</v>
      </c>
      <c r="K70" s="5">
        <f t="shared" si="8"/>
        <v>1.2782113919821538</v>
      </c>
    </row>
    <row r="71" spans="1:11" hidden="1" x14ac:dyDescent="0.2">
      <c r="A71" s="1" t="s">
        <v>111</v>
      </c>
      <c r="B71" s="2">
        <f>+B83</f>
        <v>96869003</v>
      </c>
      <c r="C71" s="2">
        <f t="shared" ref="C71:K71" si="9">+C83</f>
        <v>230918039</v>
      </c>
      <c r="D71" s="2">
        <f t="shared" si="9"/>
        <v>288441519</v>
      </c>
      <c r="E71" s="2">
        <f t="shared" si="9"/>
        <v>455462130</v>
      </c>
      <c r="F71" s="2">
        <f t="shared" si="9"/>
        <v>553599843</v>
      </c>
      <c r="G71" s="2">
        <f t="shared" si="9"/>
        <v>553599843</v>
      </c>
      <c r="H71" s="2">
        <f t="shared" si="9"/>
        <v>133811594</v>
      </c>
      <c r="I71" s="2">
        <f t="shared" si="9"/>
        <v>514069531</v>
      </c>
      <c r="J71" s="2">
        <f t="shared" si="9"/>
        <v>537097798</v>
      </c>
      <c r="K71" s="2">
        <f t="shared" si="9"/>
        <v>549950909</v>
      </c>
    </row>
    <row r="72" spans="1:11" hidden="1" x14ac:dyDescent="0.2">
      <c r="A72" s="1" t="s">
        <v>112</v>
      </c>
      <c r="B72" s="2">
        <f>+B77</f>
        <v>298476840</v>
      </c>
      <c r="C72" s="2">
        <f t="shared" ref="C72:K72" si="10">+C77</f>
        <v>405213373</v>
      </c>
      <c r="D72" s="2">
        <f t="shared" si="10"/>
        <v>427570581</v>
      </c>
      <c r="E72" s="2">
        <f t="shared" si="10"/>
        <v>368993113</v>
      </c>
      <c r="F72" s="2">
        <f t="shared" si="10"/>
        <v>446188086</v>
      </c>
      <c r="G72" s="2">
        <f t="shared" si="10"/>
        <v>446188086</v>
      </c>
      <c r="H72" s="2">
        <f t="shared" si="10"/>
        <v>388461545</v>
      </c>
      <c r="I72" s="2">
        <f t="shared" si="10"/>
        <v>404366750</v>
      </c>
      <c r="J72" s="2">
        <f t="shared" si="10"/>
        <v>422462801</v>
      </c>
      <c r="K72" s="2">
        <f t="shared" si="10"/>
        <v>430250358</v>
      </c>
    </row>
    <row r="73" spans="1:11" hidden="1" x14ac:dyDescent="0.2">
      <c r="A73" s="1" t="s">
        <v>113</v>
      </c>
      <c r="B73" s="2">
        <f>+B74</f>
        <v>36676807</v>
      </c>
      <c r="C73" s="2">
        <f t="shared" ref="C73:K73" si="11">+(C78+C80+C81+C82)-(B78+B80+B81+B82)</f>
        <v>41681087</v>
      </c>
      <c r="D73" s="2">
        <f t="shared" si="11"/>
        <v>-1126908</v>
      </c>
      <c r="E73" s="2">
        <f t="shared" si="11"/>
        <v>-13909223</v>
      </c>
      <c r="F73" s="2">
        <f>+(F78+F80+F81+F82)-(D78+D80+D81+D82)</f>
        <v>-11939223</v>
      </c>
      <c r="G73" s="2">
        <f>+(G78+G80+G81+G82)-(D78+D80+D81+D82)</f>
        <v>-11939223</v>
      </c>
      <c r="H73" s="2">
        <f>+(H78+H80+H81+H82)-(D78+D80+D81+D82)</f>
        <v>2204762</v>
      </c>
      <c r="I73" s="2">
        <f>+(I78+I80+I81+I82)-(E78+E80+E81+E82)</f>
        <v>8345516</v>
      </c>
      <c r="J73" s="2">
        <f t="shared" si="11"/>
        <v>2558770</v>
      </c>
      <c r="K73" s="2">
        <f t="shared" si="11"/>
        <v>237844</v>
      </c>
    </row>
    <row r="74" spans="1:11" hidden="1" x14ac:dyDescent="0.2">
      <c r="A74" s="1" t="s">
        <v>114</v>
      </c>
      <c r="B74" s="2">
        <f>+TREND(C74:E74)</f>
        <v>36676807</v>
      </c>
      <c r="C74" s="2">
        <f>+C73</f>
        <v>41681087</v>
      </c>
      <c r="D74" s="2">
        <f t="shared" ref="D74:K74" si="12">+D73</f>
        <v>-1126908</v>
      </c>
      <c r="E74" s="2">
        <f t="shared" si="12"/>
        <v>-13909223</v>
      </c>
      <c r="F74" s="2">
        <f t="shared" si="12"/>
        <v>-11939223</v>
      </c>
      <c r="G74" s="2">
        <f t="shared" si="12"/>
        <v>-11939223</v>
      </c>
      <c r="H74" s="2">
        <f t="shared" si="12"/>
        <v>2204762</v>
      </c>
      <c r="I74" s="2">
        <f t="shared" si="12"/>
        <v>8345516</v>
      </c>
      <c r="J74" s="2">
        <f t="shared" si="12"/>
        <v>2558770</v>
      </c>
      <c r="K74" s="2">
        <f t="shared" si="12"/>
        <v>237844</v>
      </c>
    </row>
    <row r="75" spans="1:11" hidden="1" x14ac:dyDescent="0.2">
      <c r="A75" s="1" t="s">
        <v>115</v>
      </c>
      <c r="B75" s="2">
        <f>+B84-(((B80+B81+B82+B78)*B70)-B79)</f>
        <v>-28995726.40750666</v>
      </c>
      <c r="C75" s="2">
        <f t="shared" ref="C75:K75" si="13">+C84-(((C80+C81+C82+C78)*C70)-C79)</f>
        <v>42142716.520581208</v>
      </c>
      <c r="D75" s="2">
        <f t="shared" si="13"/>
        <v>-2162458.9909046441</v>
      </c>
      <c r="E75" s="2">
        <f t="shared" si="13"/>
        <v>43796543.309734918</v>
      </c>
      <c r="F75" s="2">
        <f t="shared" si="13"/>
        <v>54660639.676989123</v>
      </c>
      <c r="G75" s="2">
        <f t="shared" si="13"/>
        <v>54660639.676989123</v>
      </c>
      <c r="H75" s="2">
        <f t="shared" si="13"/>
        <v>-7121134.219179891</v>
      </c>
      <c r="I75" s="2">
        <f t="shared" si="13"/>
        <v>34477669.812329277</v>
      </c>
      <c r="J75" s="2">
        <f t="shared" si="13"/>
        <v>49144969.799463928</v>
      </c>
      <c r="K75" s="2">
        <f t="shared" si="13"/>
        <v>73683483.284221336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298476840</v>
      </c>
      <c r="C77" s="3">
        <v>405213373</v>
      </c>
      <c r="D77" s="3">
        <v>427570581</v>
      </c>
      <c r="E77" s="3">
        <v>368993113</v>
      </c>
      <c r="F77" s="3">
        <v>446188086</v>
      </c>
      <c r="G77" s="3">
        <v>446188086</v>
      </c>
      <c r="H77" s="3">
        <v>388461545</v>
      </c>
      <c r="I77" s="3">
        <v>404366750</v>
      </c>
      <c r="J77" s="3">
        <v>422462801</v>
      </c>
      <c r="K77" s="3">
        <v>430250358</v>
      </c>
    </row>
    <row r="78" spans="1:11" hidden="1" x14ac:dyDescent="0.2">
      <c r="A78" s="1" t="s">
        <v>69</v>
      </c>
      <c r="B78" s="3">
        <v>2293119</v>
      </c>
      <c r="C78" s="3">
        <v>17559589</v>
      </c>
      <c r="D78" s="3">
        <v>16617883</v>
      </c>
      <c r="E78" s="3">
        <v>17462776</v>
      </c>
      <c r="F78" s="3">
        <v>17462776</v>
      </c>
      <c r="G78" s="3">
        <v>17462776</v>
      </c>
      <c r="H78" s="3">
        <v>16617883</v>
      </c>
      <c r="I78" s="3">
        <v>17462776</v>
      </c>
      <c r="J78" s="3">
        <v>17462776</v>
      </c>
      <c r="K78" s="3">
        <v>17462776</v>
      </c>
    </row>
    <row r="79" spans="1:11" hidden="1" x14ac:dyDescent="0.2">
      <c r="A79" s="1" t="s">
        <v>70</v>
      </c>
      <c r="B79" s="3">
        <v>-7434293</v>
      </c>
      <c r="C79" s="3">
        <v>56211622</v>
      </c>
      <c r="D79" s="3">
        <v>37378862</v>
      </c>
      <c r="E79" s="3">
        <v>58350832</v>
      </c>
      <c r="F79" s="3">
        <v>94683572</v>
      </c>
      <c r="G79" s="3">
        <v>94683572</v>
      </c>
      <c r="H79" s="3">
        <v>21047300</v>
      </c>
      <c r="I79" s="3">
        <v>51418655</v>
      </c>
      <c r="J79" s="3">
        <v>71204444</v>
      </c>
      <c r="K79" s="3">
        <v>97203626</v>
      </c>
    </row>
    <row r="80" spans="1:11" hidden="1" x14ac:dyDescent="0.2">
      <c r="A80" s="1" t="s">
        <v>71</v>
      </c>
      <c r="B80" s="3">
        <v>-3005470</v>
      </c>
      <c r="C80" s="3">
        <v>12005774</v>
      </c>
      <c r="D80" s="3">
        <v>13468827</v>
      </c>
      <c r="E80" s="3">
        <v>0</v>
      </c>
      <c r="F80" s="3">
        <v>1970000</v>
      </c>
      <c r="G80" s="3">
        <v>1970000</v>
      </c>
      <c r="H80" s="3">
        <v>15688589</v>
      </c>
      <c r="I80" s="3">
        <v>8345516</v>
      </c>
      <c r="J80" s="3">
        <v>10904286</v>
      </c>
      <c r="K80" s="3">
        <v>11142130</v>
      </c>
    </row>
    <row r="81" spans="1:11" hidden="1" x14ac:dyDescent="0.2">
      <c r="A81" s="1" t="s">
        <v>72</v>
      </c>
      <c r="B81" s="3">
        <v>132523</v>
      </c>
      <c r="C81" s="3">
        <v>169348</v>
      </c>
      <c r="D81" s="3">
        <v>130371</v>
      </c>
      <c r="E81" s="3">
        <v>0</v>
      </c>
      <c r="F81" s="3">
        <v>0</v>
      </c>
      <c r="G81" s="3">
        <v>0</v>
      </c>
      <c r="H81" s="3">
        <v>115371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-8602352</v>
      </c>
      <c r="C82" s="3">
        <v>2764196</v>
      </c>
      <c r="D82" s="3">
        <v>1154918</v>
      </c>
      <c r="E82" s="3">
        <v>0</v>
      </c>
      <c r="F82" s="3">
        <v>0</v>
      </c>
      <c r="G82" s="3">
        <v>0</v>
      </c>
      <c r="H82" s="3">
        <v>1154918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96869003</v>
      </c>
      <c r="C83" s="3">
        <v>230918039</v>
      </c>
      <c r="D83" s="3">
        <v>288441519</v>
      </c>
      <c r="E83" s="3">
        <v>455462130</v>
      </c>
      <c r="F83" s="3">
        <v>553599843</v>
      </c>
      <c r="G83" s="3">
        <v>553599843</v>
      </c>
      <c r="H83" s="3">
        <v>133811594</v>
      </c>
      <c r="I83" s="3">
        <v>514069531</v>
      </c>
      <c r="J83" s="3">
        <v>537097798</v>
      </c>
      <c r="K83" s="3">
        <v>549950909</v>
      </c>
    </row>
    <row r="84" spans="1:11" hidden="1" x14ac:dyDescent="0.2">
      <c r="A84" s="1" t="s">
        <v>75</v>
      </c>
      <c r="B84" s="3">
        <v>-24541459</v>
      </c>
      <c r="C84" s="3">
        <v>4451174</v>
      </c>
      <c r="D84" s="3">
        <v>-18377594</v>
      </c>
      <c r="E84" s="3">
        <v>7000675</v>
      </c>
      <c r="F84" s="3">
        <v>-15912065</v>
      </c>
      <c r="G84" s="3">
        <v>-15912065</v>
      </c>
      <c r="H84" s="3">
        <v>-16602399</v>
      </c>
      <c r="I84" s="3">
        <v>15868974</v>
      </c>
      <c r="J84" s="3">
        <v>14004971</v>
      </c>
      <c r="K84" s="3">
        <v>13042974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80674409</v>
      </c>
      <c r="C5" s="17">
        <v>88708859</v>
      </c>
      <c r="D5" s="21">
        <v>98157312</v>
      </c>
      <c r="E5" s="22">
        <v>105352774</v>
      </c>
      <c r="F5" s="17">
        <v>105352774</v>
      </c>
      <c r="G5" s="23">
        <v>105352774</v>
      </c>
      <c r="H5" s="19">
        <v>99881028</v>
      </c>
      <c r="I5" s="22">
        <v>113495472</v>
      </c>
      <c r="J5" s="17">
        <v>120978688</v>
      </c>
      <c r="K5" s="23">
        <v>128237406</v>
      </c>
    </row>
    <row r="6" spans="1:11" ht="13.5" x14ac:dyDescent="0.25">
      <c r="A6" s="20" t="s">
        <v>18</v>
      </c>
      <c r="B6" s="17">
        <v>376201068</v>
      </c>
      <c r="C6" s="17">
        <v>431573298</v>
      </c>
      <c r="D6" s="21">
        <v>437257040</v>
      </c>
      <c r="E6" s="22">
        <v>516476120</v>
      </c>
      <c r="F6" s="17">
        <v>531476120</v>
      </c>
      <c r="G6" s="23">
        <v>531476120</v>
      </c>
      <c r="H6" s="19">
        <v>478196294</v>
      </c>
      <c r="I6" s="22">
        <v>567588902</v>
      </c>
      <c r="J6" s="17">
        <v>612063605</v>
      </c>
      <c r="K6" s="23">
        <v>670223150</v>
      </c>
    </row>
    <row r="7" spans="1:11" ht="13.5" x14ac:dyDescent="0.25">
      <c r="A7" s="20" t="s">
        <v>19</v>
      </c>
      <c r="B7" s="17">
        <v>3078053</v>
      </c>
      <c r="C7" s="17">
        <v>5580244</v>
      </c>
      <c r="D7" s="21">
        <v>14390399</v>
      </c>
      <c r="E7" s="22">
        <v>12443952</v>
      </c>
      <c r="F7" s="17">
        <v>21127473</v>
      </c>
      <c r="G7" s="23">
        <v>21127473</v>
      </c>
      <c r="H7" s="19">
        <v>22488985</v>
      </c>
      <c r="I7" s="22">
        <v>22444468</v>
      </c>
      <c r="J7" s="17">
        <v>23066692</v>
      </c>
      <c r="K7" s="23">
        <v>23720026</v>
      </c>
    </row>
    <row r="8" spans="1:11" ht="13.5" x14ac:dyDescent="0.25">
      <c r="A8" s="20" t="s">
        <v>20</v>
      </c>
      <c r="B8" s="17">
        <v>131243555</v>
      </c>
      <c r="C8" s="17">
        <v>124169313</v>
      </c>
      <c r="D8" s="21">
        <v>142534407</v>
      </c>
      <c r="E8" s="22">
        <v>158793100</v>
      </c>
      <c r="F8" s="17">
        <v>187065619</v>
      </c>
      <c r="G8" s="23">
        <v>187065619</v>
      </c>
      <c r="H8" s="19">
        <v>151936493</v>
      </c>
      <c r="I8" s="22">
        <v>196212696</v>
      </c>
      <c r="J8" s="17">
        <v>204840522</v>
      </c>
      <c r="K8" s="23">
        <v>206376478</v>
      </c>
    </row>
    <row r="9" spans="1:11" ht="13.5" x14ac:dyDescent="0.25">
      <c r="A9" s="20" t="s">
        <v>21</v>
      </c>
      <c r="B9" s="17">
        <v>32209814</v>
      </c>
      <c r="C9" s="17">
        <v>65188499</v>
      </c>
      <c r="D9" s="21">
        <v>70693409</v>
      </c>
      <c r="E9" s="22">
        <v>64715421</v>
      </c>
      <c r="F9" s="17">
        <v>64599339</v>
      </c>
      <c r="G9" s="23">
        <v>64599339</v>
      </c>
      <c r="H9" s="19">
        <v>70568486</v>
      </c>
      <c r="I9" s="22">
        <v>65144976</v>
      </c>
      <c r="J9" s="17">
        <v>66548065</v>
      </c>
      <c r="K9" s="23">
        <v>70069958</v>
      </c>
    </row>
    <row r="10" spans="1:11" ht="25.5" x14ac:dyDescent="0.2">
      <c r="A10" s="24" t="s">
        <v>106</v>
      </c>
      <c r="B10" s="25">
        <f>SUM(B5:B9)</f>
        <v>623406899</v>
      </c>
      <c r="C10" s="26">
        <f t="shared" ref="C10:K10" si="0">SUM(C5:C9)</f>
        <v>715220213</v>
      </c>
      <c r="D10" s="27">
        <f t="shared" si="0"/>
        <v>763032567</v>
      </c>
      <c r="E10" s="25">
        <f t="shared" si="0"/>
        <v>857781367</v>
      </c>
      <c r="F10" s="26">
        <f t="shared" si="0"/>
        <v>909621325</v>
      </c>
      <c r="G10" s="28">
        <f t="shared" si="0"/>
        <v>909621325</v>
      </c>
      <c r="H10" s="29">
        <f t="shared" si="0"/>
        <v>823071286</v>
      </c>
      <c r="I10" s="25">
        <f t="shared" si="0"/>
        <v>964886514</v>
      </c>
      <c r="J10" s="26">
        <f t="shared" si="0"/>
        <v>1027497572</v>
      </c>
      <c r="K10" s="28">
        <f t="shared" si="0"/>
        <v>1098627018</v>
      </c>
    </row>
    <row r="11" spans="1:11" ht="13.5" x14ac:dyDescent="0.25">
      <c r="A11" s="20" t="s">
        <v>22</v>
      </c>
      <c r="B11" s="17">
        <v>201543585</v>
      </c>
      <c r="C11" s="17">
        <v>202247228</v>
      </c>
      <c r="D11" s="21">
        <v>217107492</v>
      </c>
      <c r="E11" s="22">
        <v>257116115</v>
      </c>
      <c r="F11" s="17">
        <v>260826144</v>
      </c>
      <c r="G11" s="23">
        <v>260826144</v>
      </c>
      <c r="H11" s="19">
        <v>240670731</v>
      </c>
      <c r="I11" s="22">
        <v>277558134</v>
      </c>
      <c r="J11" s="17">
        <v>295258948</v>
      </c>
      <c r="K11" s="23">
        <v>316286677</v>
      </c>
    </row>
    <row r="12" spans="1:11" ht="13.5" x14ac:dyDescent="0.25">
      <c r="A12" s="20" t="s">
        <v>23</v>
      </c>
      <c r="B12" s="17">
        <v>9897251</v>
      </c>
      <c r="C12" s="17">
        <v>10070205</v>
      </c>
      <c r="D12" s="21">
        <v>10766383</v>
      </c>
      <c r="E12" s="22">
        <v>11983096</v>
      </c>
      <c r="F12" s="17">
        <v>11983096</v>
      </c>
      <c r="G12" s="23">
        <v>11983096</v>
      </c>
      <c r="H12" s="19">
        <v>11447547</v>
      </c>
      <c r="I12" s="22">
        <v>12311169</v>
      </c>
      <c r="J12" s="17">
        <v>12803606</v>
      </c>
      <c r="K12" s="23">
        <v>13315762</v>
      </c>
    </row>
    <row r="13" spans="1:11" ht="13.5" x14ac:dyDescent="0.25">
      <c r="A13" s="20" t="s">
        <v>24</v>
      </c>
      <c r="B13" s="17">
        <v>33376360</v>
      </c>
      <c r="C13" s="17">
        <v>38330684</v>
      </c>
      <c r="D13" s="21">
        <v>33070437</v>
      </c>
      <c r="E13" s="22">
        <v>54368569</v>
      </c>
      <c r="F13" s="17">
        <v>54368569</v>
      </c>
      <c r="G13" s="23">
        <v>54368569</v>
      </c>
      <c r="H13" s="19">
        <v>31731896</v>
      </c>
      <c r="I13" s="22">
        <v>54218569</v>
      </c>
      <c r="J13" s="17">
        <v>40272569</v>
      </c>
      <c r="K13" s="23">
        <v>40323131</v>
      </c>
    </row>
    <row r="14" spans="1:11" ht="13.5" x14ac:dyDescent="0.25">
      <c r="A14" s="20" t="s">
        <v>25</v>
      </c>
      <c r="B14" s="17">
        <v>4483754</v>
      </c>
      <c r="C14" s="17">
        <v>7676056</v>
      </c>
      <c r="D14" s="21">
        <v>9895158</v>
      </c>
      <c r="E14" s="22">
        <v>9535039</v>
      </c>
      <c r="F14" s="17">
        <v>9535039</v>
      </c>
      <c r="G14" s="23">
        <v>9535039</v>
      </c>
      <c r="H14" s="19">
        <v>230</v>
      </c>
      <c r="I14" s="22">
        <v>10233393</v>
      </c>
      <c r="J14" s="17">
        <v>10255132</v>
      </c>
      <c r="K14" s="23">
        <v>10277375</v>
      </c>
    </row>
    <row r="15" spans="1:11" ht="13.5" x14ac:dyDescent="0.25">
      <c r="A15" s="20" t="s">
        <v>26</v>
      </c>
      <c r="B15" s="17">
        <v>252331626</v>
      </c>
      <c r="C15" s="17">
        <v>300157106</v>
      </c>
      <c r="D15" s="21">
        <v>298464220</v>
      </c>
      <c r="E15" s="22">
        <v>379056754</v>
      </c>
      <c r="F15" s="17">
        <v>385055129</v>
      </c>
      <c r="G15" s="23">
        <v>385055129</v>
      </c>
      <c r="H15" s="19">
        <v>309028280</v>
      </c>
      <c r="I15" s="22">
        <v>401186459</v>
      </c>
      <c r="J15" s="17">
        <v>448591588</v>
      </c>
      <c r="K15" s="23">
        <v>503687092</v>
      </c>
    </row>
    <row r="16" spans="1:11" ht="13.5" x14ac:dyDescent="0.25">
      <c r="A16" s="20" t="s">
        <v>27</v>
      </c>
      <c r="B16" s="17">
        <v>6534267</v>
      </c>
      <c r="C16" s="17">
        <v>2624234</v>
      </c>
      <c r="D16" s="21">
        <v>2207898</v>
      </c>
      <c r="E16" s="22">
        <v>8917543</v>
      </c>
      <c r="F16" s="17">
        <v>32964743</v>
      </c>
      <c r="G16" s="23">
        <v>32964743</v>
      </c>
      <c r="H16" s="19">
        <v>32835196</v>
      </c>
      <c r="I16" s="22">
        <v>37115788</v>
      </c>
      <c r="J16" s="17">
        <v>36511071</v>
      </c>
      <c r="K16" s="23">
        <v>25472273</v>
      </c>
    </row>
    <row r="17" spans="1:11" ht="13.5" x14ac:dyDescent="0.25">
      <c r="A17" s="20" t="s">
        <v>28</v>
      </c>
      <c r="B17" s="17">
        <v>139833185</v>
      </c>
      <c r="C17" s="17">
        <v>127629149</v>
      </c>
      <c r="D17" s="21">
        <v>156475642</v>
      </c>
      <c r="E17" s="22">
        <v>191759656</v>
      </c>
      <c r="F17" s="17">
        <v>193139352</v>
      </c>
      <c r="G17" s="23">
        <v>193139352</v>
      </c>
      <c r="H17" s="19">
        <v>253956665</v>
      </c>
      <c r="I17" s="22">
        <v>204106659</v>
      </c>
      <c r="J17" s="17">
        <v>206945062</v>
      </c>
      <c r="K17" s="23">
        <v>211152611</v>
      </c>
    </row>
    <row r="18" spans="1:11" ht="13.5" x14ac:dyDescent="0.25">
      <c r="A18" s="30" t="s">
        <v>29</v>
      </c>
      <c r="B18" s="31">
        <f>SUM(B11:B17)</f>
        <v>648000028</v>
      </c>
      <c r="C18" s="32">
        <f t="shared" ref="C18:K18" si="1">SUM(C11:C17)</f>
        <v>688734662</v>
      </c>
      <c r="D18" s="33">
        <f t="shared" si="1"/>
        <v>727987230</v>
      </c>
      <c r="E18" s="31">
        <f t="shared" si="1"/>
        <v>912736772</v>
      </c>
      <c r="F18" s="32">
        <f t="shared" si="1"/>
        <v>947872072</v>
      </c>
      <c r="G18" s="34">
        <f t="shared" si="1"/>
        <v>947872072</v>
      </c>
      <c r="H18" s="35">
        <f t="shared" si="1"/>
        <v>879670545</v>
      </c>
      <c r="I18" s="31">
        <f t="shared" si="1"/>
        <v>996730171</v>
      </c>
      <c r="J18" s="32">
        <f t="shared" si="1"/>
        <v>1050637976</v>
      </c>
      <c r="K18" s="34">
        <f t="shared" si="1"/>
        <v>1120514921</v>
      </c>
    </row>
    <row r="19" spans="1:11" ht="13.5" x14ac:dyDescent="0.25">
      <c r="A19" s="30" t="s">
        <v>30</v>
      </c>
      <c r="B19" s="36">
        <f>+B10-B18</f>
        <v>-24593129</v>
      </c>
      <c r="C19" s="37">
        <f t="shared" ref="C19:K19" si="2">+C10-C18</f>
        <v>26485551</v>
      </c>
      <c r="D19" s="38">
        <f t="shared" si="2"/>
        <v>35045337</v>
      </c>
      <c r="E19" s="36">
        <f t="shared" si="2"/>
        <v>-54955405</v>
      </c>
      <c r="F19" s="37">
        <f t="shared" si="2"/>
        <v>-38250747</v>
      </c>
      <c r="G19" s="39">
        <f t="shared" si="2"/>
        <v>-38250747</v>
      </c>
      <c r="H19" s="40">
        <f t="shared" si="2"/>
        <v>-56599259</v>
      </c>
      <c r="I19" s="36">
        <f t="shared" si="2"/>
        <v>-31843657</v>
      </c>
      <c r="J19" s="37">
        <f t="shared" si="2"/>
        <v>-23140404</v>
      </c>
      <c r="K19" s="39">
        <f t="shared" si="2"/>
        <v>-21887903</v>
      </c>
    </row>
    <row r="20" spans="1:11" ht="25.5" x14ac:dyDescent="0.2">
      <c r="A20" s="41" t="s">
        <v>31</v>
      </c>
      <c r="B20" s="42">
        <v>52768206</v>
      </c>
      <c r="C20" s="43">
        <v>64244189</v>
      </c>
      <c r="D20" s="44">
        <v>65693243</v>
      </c>
      <c r="E20" s="42">
        <v>46920869</v>
      </c>
      <c r="F20" s="43">
        <v>45944117</v>
      </c>
      <c r="G20" s="45">
        <v>45944117</v>
      </c>
      <c r="H20" s="46">
        <v>33386248</v>
      </c>
      <c r="I20" s="42">
        <v>35556521</v>
      </c>
      <c r="J20" s="43">
        <v>24146956</v>
      </c>
      <c r="K20" s="45">
        <v>25893044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28175077</v>
      </c>
      <c r="C22" s="55">
        <f t="shared" ref="C22:K22" si="3">SUM(C19:C21)</f>
        <v>90729740</v>
      </c>
      <c r="D22" s="56">
        <f t="shared" si="3"/>
        <v>100738580</v>
      </c>
      <c r="E22" s="54">
        <f t="shared" si="3"/>
        <v>-8034536</v>
      </c>
      <c r="F22" s="55">
        <f t="shared" si="3"/>
        <v>7693370</v>
      </c>
      <c r="G22" s="57">
        <f t="shared" si="3"/>
        <v>7693370</v>
      </c>
      <c r="H22" s="58">
        <f t="shared" si="3"/>
        <v>-23213011</v>
      </c>
      <c r="I22" s="54">
        <f t="shared" si="3"/>
        <v>3712864</v>
      </c>
      <c r="J22" s="55">
        <f t="shared" si="3"/>
        <v>1006552</v>
      </c>
      <c r="K22" s="57">
        <f t="shared" si="3"/>
        <v>4005141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28175077</v>
      </c>
      <c r="C24" s="37">
        <f t="shared" ref="C24:K24" si="4">SUM(C22:C23)</f>
        <v>90729740</v>
      </c>
      <c r="D24" s="38">
        <f t="shared" si="4"/>
        <v>100738580</v>
      </c>
      <c r="E24" s="36">
        <f t="shared" si="4"/>
        <v>-8034536</v>
      </c>
      <c r="F24" s="37">
        <f t="shared" si="4"/>
        <v>7693370</v>
      </c>
      <c r="G24" s="39">
        <f t="shared" si="4"/>
        <v>7693370</v>
      </c>
      <c r="H24" s="40">
        <f t="shared" si="4"/>
        <v>-23213011</v>
      </c>
      <c r="I24" s="36">
        <f t="shared" si="4"/>
        <v>3712864</v>
      </c>
      <c r="J24" s="37">
        <f t="shared" si="4"/>
        <v>1006552</v>
      </c>
      <c r="K24" s="39">
        <f t="shared" si="4"/>
        <v>4005141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117174410</v>
      </c>
      <c r="C27" s="66">
        <v>72390440</v>
      </c>
      <c r="D27" s="67">
        <v>-37508035</v>
      </c>
      <c r="E27" s="68">
        <v>73264405</v>
      </c>
      <c r="F27" s="66">
        <v>84899775</v>
      </c>
      <c r="G27" s="69">
        <v>84899775</v>
      </c>
      <c r="H27" s="70">
        <v>77356014</v>
      </c>
      <c r="I27" s="68">
        <v>85364560</v>
      </c>
      <c r="J27" s="66">
        <v>59470639</v>
      </c>
      <c r="K27" s="69">
        <v>43111586</v>
      </c>
    </row>
    <row r="28" spans="1:11" ht="13.5" x14ac:dyDescent="0.25">
      <c r="A28" s="71" t="s">
        <v>36</v>
      </c>
      <c r="B28" s="17">
        <v>52852082</v>
      </c>
      <c r="C28" s="17">
        <v>64143033</v>
      </c>
      <c r="D28" s="21">
        <v>65693242</v>
      </c>
      <c r="E28" s="22">
        <v>47341696</v>
      </c>
      <c r="F28" s="17">
        <v>36955338</v>
      </c>
      <c r="G28" s="23">
        <v>36955338</v>
      </c>
      <c r="H28" s="19">
        <v>0</v>
      </c>
      <c r="I28" s="22">
        <v>39880000</v>
      </c>
      <c r="J28" s="17">
        <v>35046523</v>
      </c>
      <c r="K28" s="23">
        <v>25326586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1478069</v>
      </c>
      <c r="D30" s="21">
        <v>0</v>
      </c>
      <c r="E30" s="22">
        <v>9000000</v>
      </c>
      <c r="F30" s="17">
        <v>10517500</v>
      </c>
      <c r="G30" s="23">
        <v>10517500</v>
      </c>
      <c r="H30" s="19">
        <v>0</v>
      </c>
      <c r="I30" s="22">
        <v>25000000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14202345</v>
      </c>
      <c r="C31" s="17">
        <v>9397982</v>
      </c>
      <c r="D31" s="21">
        <v>21496430</v>
      </c>
      <c r="E31" s="22">
        <v>16922709</v>
      </c>
      <c r="F31" s="17">
        <v>37372937</v>
      </c>
      <c r="G31" s="23">
        <v>37372937</v>
      </c>
      <c r="H31" s="19">
        <v>0</v>
      </c>
      <c r="I31" s="22">
        <v>20484560</v>
      </c>
      <c r="J31" s="17">
        <v>24424116</v>
      </c>
      <c r="K31" s="23">
        <v>17785000</v>
      </c>
    </row>
    <row r="32" spans="1:11" ht="13.5" x14ac:dyDescent="0.25">
      <c r="A32" s="30" t="s">
        <v>39</v>
      </c>
      <c r="B32" s="66">
        <f>SUM(B28:B31)</f>
        <v>67054427</v>
      </c>
      <c r="C32" s="66">
        <f t="shared" ref="C32:K32" si="5">SUM(C28:C31)</f>
        <v>75019084</v>
      </c>
      <c r="D32" s="67">
        <f t="shared" si="5"/>
        <v>87189672</v>
      </c>
      <c r="E32" s="68">
        <f t="shared" si="5"/>
        <v>73264405</v>
      </c>
      <c r="F32" s="66">
        <f t="shared" si="5"/>
        <v>84845775</v>
      </c>
      <c r="G32" s="69">
        <f t="shared" si="5"/>
        <v>84845775</v>
      </c>
      <c r="H32" s="70">
        <f t="shared" si="5"/>
        <v>0</v>
      </c>
      <c r="I32" s="68">
        <f t="shared" si="5"/>
        <v>85364560</v>
      </c>
      <c r="J32" s="66">
        <f t="shared" si="5"/>
        <v>59470639</v>
      </c>
      <c r="K32" s="69">
        <f t="shared" si="5"/>
        <v>43111586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-9409694</v>
      </c>
      <c r="C35" s="17">
        <v>276845605</v>
      </c>
      <c r="D35" s="21">
        <v>362871291</v>
      </c>
      <c r="E35" s="22">
        <v>296094171</v>
      </c>
      <c r="F35" s="17">
        <v>361007281</v>
      </c>
      <c r="G35" s="23">
        <v>361007281</v>
      </c>
      <c r="H35" s="19">
        <v>318080516</v>
      </c>
      <c r="I35" s="22">
        <v>362902755</v>
      </c>
      <c r="J35" s="17">
        <v>363066364</v>
      </c>
      <c r="K35" s="23">
        <v>373934909</v>
      </c>
    </row>
    <row r="36" spans="1:11" ht="13.5" x14ac:dyDescent="0.25">
      <c r="A36" s="20" t="s">
        <v>42</v>
      </c>
      <c r="B36" s="17">
        <v>88792171</v>
      </c>
      <c r="C36" s="17">
        <v>1063497332</v>
      </c>
      <c r="D36" s="21">
        <v>1051592372</v>
      </c>
      <c r="E36" s="22">
        <v>1185439153</v>
      </c>
      <c r="F36" s="17">
        <v>1106926066</v>
      </c>
      <c r="G36" s="23">
        <v>1106926066</v>
      </c>
      <c r="H36" s="19">
        <v>1091983172</v>
      </c>
      <c r="I36" s="22">
        <v>1138147823</v>
      </c>
      <c r="J36" s="17">
        <v>1157345893</v>
      </c>
      <c r="K36" s="23">
        <v>1160134348</v>
      </c>
    </row>
    <row r="37" spans="1:11" ht="13.5" x14ac:dyDescent="0.25">
      <c r="A37" s="20" t="s">
        <v>43</v>
      </c>
      <c r="B37" s="17">
        <v>-11885297</v>
      </c>
      <c r="C37" s="17">
        <v>120825503</v>
      </c>
      <c r="D37" s="21">
        <v>162285038</v>
      </c>
      <c r="E37" s="22">
        <v>154205452</v>
      </c>
      <c r="F37" s="17">
        <v>204390761</v>
      </c>
      <c r="G37" s="23">
        <v>204390761</v>
      </c>
      <c r="H37" s="19">
        <v>180746693</v>
      </c>
      <c r="I37" s="22">
        <v>186733900</v>
      </c>
      <c r="J37" s="17">
        <v>182246085</v>
      </c>
      <c r="K37" s="23">
        <v>168074058</v>
      </c>
    </row>
    <row r="38" spans="1:11" ht="13.5" x14ac:dyDescent="0.25">
      <c r="A38" s="20" t="s">
        <v>44</v>
      </c>
      <c r="B38" s="17">
        <v>59572475</v>
      </c>
      <c r="C38" s="17">
        <v>178224624</v>
      </c>
      <c r="D38" s="21">
        <v>116657326</v>
      </c>
      <c r="E38" s="22">
        <v>304135690</v>
      </c>
      <c r="F38" s="17">
        <v>134427213</v>
      </c>
      <c r="G38" s="23">
        <v>134427213</v>
      </c>
      <c r="H38" s="19">
        <v>126666061</v>
      </c>
      <c r="I38" s="22">
        <v>181357540</v>
      </c>
      <c r="J38" s="17">
        <v>204200482</v>
      </c>
      <c r="K38" s="23">
        <v>228024368</v>
      </c>
    </row>
    <row r="39" spans="1:11" ht="13.5" x14ac:dyDescent="0.25">
      <c r="A39" s="20" t="s">
        <v>45</v>
      </c>
      <c r="B39" s="17">
        <v>3520225</v>
      </c>
      <c r="C39" s="17">
        <v>1040061114</v>
      </c>
      <c r="D39" s="21">
        <v>1125863796</v>
      </c>
      <c r="E39" s="22">
        <v>1023192182</v>
      </c>
      <c r="F39" s="17">
        <v>1129115373</v>
      </c>
      <c r="G39" s="23">
        <v>1129115373</v>
      </c>
      <c r="H39" s="19">
        <v>1125863796</v>
      </c>
      <c r="I39" s="22">
        <v>1132959138</v>
      </c>
      <c r="J39" s="17">
        <v>1133965690</v>
      </c>
      <c r="K39" s="23">
        <v>1137970831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604669233</v>
      </c>
      <c r="C42" s="17">
        <v>800775925</v>
      </c>
      <c r="D42" s="21">
        <v>528556781</v>
      </c>
      <c r="E42" s="22">
        <v>-7190772</v>
      </c>
      <c r="F42" s="17">
        <v>23617591</v>
      </c>
      <c r="G42" s="23">
        <v>23617591</v>
      </c>
      <c r="H42" s="19">
        <v>578872081</v>
      </c>
      <c r="I42" s="22">
        <v>39060088</v>
      </c>
      <c r="J42" s="17">
        <v>20147718</v>
      </c>
      <c r="K42" s="23">
        <v>1114845</v>
      </c>
    </row>
    <row r="43" spans="1:11" ht="13.5" x14ac:dyDescent="0.25">
      <c r="A43" s="20" t="s">
        <v>48</v>
      </c>
      <c r="B43" s="17">
        <v>1424414</v>
      </c>
      <c r="C43" s="17">
        <v>2137513</v>
      </c>
      <c r="D43" s="21">
        <v>-51366393</v>
      </c>
      <c r="E43" s="22">
        <v>-68014405</v>
      </c>
      <c r="F43" s="17">
        <v>-75675606</v>
      </c>
      <c r="G43" s="23">
        <v>-75675606</v>
      </c>
      <c r="H43" s="19">
        <v>-78226052</v>
      </c>
      <c r="I43" s="22">
        <v>-85364560</v>
      </c>
      <c r="J43" s="17">
        <v>-59470639</v>
      </c>
      <c r="K43" s="23">
        <v>-43111586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606749</v>
      </c>
      <c r="E44" s="22">
        <v>-2740000</v>
      </c>
      <c r="F44" s="17">
        <v>-2740000</v>
      </c>
      <c r="G44" s="23">
        <v>-2740000</v>
      </c>
      <c r="H44" s="19">
        <v>830163</v>
      </c>
      <c r="I44" s="22">
        <v>20988000</v>
      </c>
      <c r="J44" s="17">
        <v>-4012000</v>
      </c>
      <c r="K44" s="23">
        <v>-4012000</v>
      </c>
    </row>
    <row r="45" spans="1:11" ht="13.5" x14ac:dyDescent="0.25">
      <c r="A45" s="30" t="s">
        <v>50</v>
      </c>
      <c r="B45" s="66">
        <v>606093647</v>
      </c>
      <c r="C45" s="66">
        <v>918218651</v>
      </c>
      <c r="D45" s="67">
        <v>622676774</v>
      </c>
      <c r="E45" s="68">
        <v>149345164</v>
      </c>
      <c r="F45" s="66">
        <v>172003708</v>
      </c>
      <c r="G45" s="69">
        <v>172003708</v>
      </c>
      <c r="H45" s="70">
        <v>728277916</v>
      </c>
      <c r="I45" s="68">
        <v>192277845</v>
      </c>
      <c r="J45" s="66">
        <v>183971197</v>
      </c>
      <c r="K45" s="69">
        <v>174492229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-15089184</v>
      </c>
      <c r="C48" s="17">
        <v>144879639</v>
      </c>
      <c r="D48" s="21">
        <v>226801720</v>
      </c>
      <c r="E48" s="22">
        <v>199596900</v>
      </c>
      <c r="F48" s="17">
        <v>219791082</v>
      </c>
      <c r="G48" s="23">
        <v>219791082</v>
      </c>
      <c r="H48" s="19">
        <v>187244715</v>
      </c>
      <c r="I48" s="22">
        <v>227306118</v>
      </c>
      <c r="J48" s="17">
        <v>220500970</v>
      </c>
      <c r="K48" s="23">
        <v>212598603</v>
      </c>
    </row>
    <row r="49" spans="1:11" ht="13.5" x14ac:dyDescent="0.25">
      <c r="A49" s="20" t="s">
        <v>53</v>
      </c>
      <c r="B49" s="17">
        <f>+B75</f>
        <v>-19685139.048226424</v>
      </c>
      <c r="C49" s="17">
        <f t="shared" ref="C49:K49" si="6">+C75</f>
        <v>-16699071.415308848</v>
      </c>
      <c r="D49" s="21">
        <f t="shared" si="6"/>
        <v>2567367.5546053946</v>
      </c>
      <c r="E49" s="22">
        <f t="shared" si="6"/>
        <v>71159178.364175797</v>
      </c>
      <c r="F49" s="17">
        <f t="shared" si="6"/>
        <v>70524131.8411441</v>
      </c>
      <c r="G49" s="23">
        <f t="shared" si="6"/>
        <v>70524131.8411441</v>
      </c>
      <c r="H49" s="19">
        <f t="shared" si="6"/>
        <v>36518647.980695024</v>
      </c>
      <c r="I49" s="22">
        <f t="shared" si="6"/>
        <v>63987054.399294227</v>
      </c>
      <c r="J49" s="17">
        <f t="shared" si="6"/>
        <v>57081733.29112111</v>
      </c>
      <c r="K49" s="23">
        <f t="shared" si="6"/>
        <v>29459492.417558193</v>
      </c>
    </row>
    <row r="50" spans="1:11" ht="13.5" x14ac:dyDescent="0.25">
      <c r="A50" s="30" t="s">
        <v>54</v>
      </c>
      <c r="B50" s="66">
        <f>+B48-B49</f>
        <v>4595955.0482264236</v>
      </c>
      <c r="C50" s="66">
        <f t="shared" ref="C50:K50" si="7">+C48-C49</f>
        <v>161578710.41530883</v>
      </c>
      <c r="D50" s="67">
        <f t="shared" si="7"/>
        <v>224234352.44539461</v>
      </c>
      <c r="E50" s="68">
        <f t="shared" si="7"/>
        <v>128437721.6358242</v>
      </c>
      <c r="F50" s="66">
        <f t="shared" si="7"/>
        <v>149266950.15885592</v>
      </c>
      <c r="G50" s="69">
        <f t="shared" si="7"/>
        <v>149266950.15885592</v>
      </c>
      <c r="H50" s="70">
        <f t="shared" si="7"/>
        <v>150726067.01930499</v>
      </c>
      <c r="I50" s="68">
        <f t="shared" si="7"/>
        <v>163319063.60070577</v>
      </c>
      <c r="J50" s="66">
        <f t="shared" si="7"/>
        <v>163419236.70887887</v>
      </c>
      <c r="K50" s="69">
        <f t="shared" si="7"/>
        <v>183139110.58244181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88792171</v>
      </c>
      <c r="C53" s="17">
        <v>1012360231</v>
      </c>
      <c r="D53" s="21">
        <v>1000455271</v>
      </c>
      <c r="E53" s="22">
        <v>1117572487</v>
      </c>
      <c r="F53" s="17">
        <v>1052776314</v>
      </c>
      <c r="G53" s="23">
        <v>1052776314</v>
      </c>
      <c r="H53" s="19">
        <v>1040846072</v>
      </c>
      <c r="I53" s="22">
        <v>1084054200</v>
      </c>
      <c r="J53" s="17">
        <v>1103252270</v>
      </c>
      <c r="K53" s="23">
        <v>1106040725</v>
      </c>
    </row>
    <row r="54" spans="1:11" ht="13.5" x14ac:dyDescent="0.25">
      <c r="A54" s="20" t="s">
        <v>57</v>
      </c>
      <c r="B54" s="17">
        <v>32726866</v>
      </c>
      <c r="C54" s="17">
        <v>38324338</v>
      </c>
      <c r="D54" s="21">
        <v>31903169</v>
      </c>
      <c r="E54" s="22">
        <v>54368569</v>
      </c>
      <c r="F54" s="17">
        <v>54368569</v>
      </c>
      <c r="G54" s="23">
        <v>54368569</v>
      </c>
      <c r="H54" s="19">
        <v>31731896</v>
      </c>
      <c r="I54" s="22">
        <v>54218569</v>
      </c>
      <c r="J54" s="17">
        <v>40272569</v>
      </c>
      <c r="K54" s="23">
        <v>40323131</v>
      </c>
    </row>
    <row r="55" spans="1:11" ht="13.5" x14ac:dyDescent="0.25">
      <c r="A55" s="20" t="s">
        <v>58</v>
      </c>
      <c r="B55" s="17">
        <v>19022997</v>
      </c>
      <c r="C55" s="17">
        <v>14112331</v>
      </c>
      <c r="D55" s="21">
        <v>51307711</v>
      </c>
      <c r="E55" s="22">
        <v>27644739</v>
      </c>
      <c r="F55" s="17">
        <v>44586596</v>
      </c>
      <c r="G55" s="23">
        <v>44586596</v>
      </c>
      <c r="H55" s="19">
        <v>39111808</v>
      </c>
      <c r="I55" s="22">
        <v>58570573</v>
      </c>
      <c r="J55" s="17">
        <v>40295380</v>
      </c>
      <c r="K55" s="23">
        <v>20688325</v>
      </c>
    </row>
    <row r="56" spans="1:11" ht="13.5" x14ac:dyDescent="0.25">
      <c r="A56" s="20" t="s">
        <v>59</v>
      </c>
      <c r="B56" s="17">
        <v>20535536</v>
      </c>
      <c r="C56" s="17">
        <v>14233118</v>
      </c>
      <c r="D56" s="21">
        <v>27039160</v>
      </c>
      <c r="E56" s="22">
        <v>29342867</v>
      </c>
      <c r="F56" s="17">
        <v>29995522</v>
      </c>
      <c r="G56" s="23">
        <v>29995522</v>
      </c>
      <c r="H56" s="19">
        <v>27355206</v>
      </c>
      <c r="I56" s="22">
        <v>31384397</v>
      </c>
      <c r="J56" s="17">
        <v>32885537</v>
      </c>
      <c r="K56" s="23">
        <v>34438441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5607714</v>
      </c>
      <c r="C59" s="17">
        <v>6567596</v>
      </c>
      <c r="D59" s="21">
        <v>6066245</v>
      </c>
      <c r="E59" s="22">
        <v>3887304</v>
      </c>
      <c r="F59" s="17">
        <v>3887304</v>
      </c>
      <c r="G59" s="23">
        <v>3887304</v>
      </c>
      <c r="H59" s="19">
        <v>3776528</v>
      </c>
      <c r="I59" s="22">
        <v>3938664</v>
      </c>
      <c r="J59" s="17">
        <v>3993106</v>
      </c>
      <c r="K59" s="23">
        <v>4050814</v>
      </c>
    </row>
    <row r="60" spans="1:11" ht="13.5" x14ac:dyDescent="0.25">
      <c r="A60" s="20" t="s">
        <v>62</v>
      </c>
      <c r="B60" s="17">
        <v>25995775</v>
      </c>
      <c r="C60" s="17">
        <v>22683132</v>
      </c>
      <c r="D60" s="21">
        <v>25541578</v>
      </c>
      <c r="E60" s="22">
        <v>32714055</v>
      </c>
      <c r="F60" s="17">
        <v>32714055</v>
      </c>
      <c r="G60" s="23">
        <v>32714055</v>
      </c>
      <c r="H60" s="19">
        <v>33401754</v>
      </c>
      <c r="I60" s="22">
        <v>42610824</v>
      </c>
      <c r="J60" s="17">
        <v>44814950</v>
      </c>
      <c r="K60" s="23">
        <v>47865766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2967</v>
      </c>
      <c r="C64" s="86">
        <v>5807</v>
      </c>
      <c r="D64" s="87">
        <v>5807</v>
      </c>
      <c r="E64" s="85">
        <v>6632</v>
      </c>
      <c r="F64" s="86">
        <v>6632</v>
      </c>
      <c r="G64" s="87">
        <v>6632</v>
      </c>
      <c r="H64" s="88">
        <v>6632</v>
      </c>
      <c r="I64" s="85">
        <v>6632</v>
      </c>
      <c r="J64" s="86">
        <v>6632</v>
      </c>
      <c r="K64" s="87">
        <v>6632</v>
      </c>
    </row>
    <row r="65" spans="1:11" ht="13.5" x14ac:dyDescent="0.25">
      <c r="A65" s="84" t="s">
        <v>67</v>
      </c>
      <c r="B65" s="85">
        <v>2967</v>
      </c>
      <c r="C65" s="86">
        <v>5807</v>
      </c>
      <c r="D65" s="87">
        <v>5807</v>
      </c>
      <c r="E65" s="85">
        <v>6632</v>
      </c>
      <c r="F65" s="86">
        <v>6632</v>
      </c>
      <c r="G65" s="87">
        <v>6632</v>
      </c>
      <c r="H65" s="88">
        <v>6632</v>
      </c>
      <c r="I65" s="85">
        <v>6632</v>
      </c>
      <c r="J65" s="86">
        <v>6632</v>
      </c>
      <c r="K65" s="87">
        <v>6632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0.97693316358494131</v>
      </c>
      <c r="C70" s="5">
        <f t="shared" ref="C70:K70" si="8">IF(ISERROR(C71/C72),0,(C71/C72))</f>
        <v>1.1415510800345687</v>
      </c>
      <c r="D70" s="5">
        <f t="shared" si="8"/>
        <v>1.3648635637269078</v>
      </c>
      <c r="E70" s="5">
        <f t="shared" si="8"/>
        <v>1.1580289029618882</v>
      </c>
      <c r="F70" s="5">
        <f t="shared" si="8"/>
        <v>1.0088664311653943</v>
      </c>
      <c r="G70" s="5">
        <f t="shared" si="8"/>
        <v>1.0088664311653943</v>
      </c>
      <c r="H70" s="5">
        <f t="shared" si="8"/>
        <v>1.5648716794782194</v>
      </c>
      <c r="I70" s="5">
        <f t="shared" si="8"/>
        <v>1.014233038898392</v>
      </c>
      <c r="J70" s="5">
        <f t="shared" si="8"/>
        <v>1.0249132984351605</v>
      </c>
      <c r="K70" s="5">
        <f t="shared" si="8"/>
        <v>1.0260345493278686</v>
      </c>
    </row>
    <row r="71" spans="1:11" hidden="1" x14ac:dyDescent="0.2">
      <c r="A71" s="1" t="s">
        <v>111</v>
      </c>
      <c r="B71" s="2">
        <f>+B83</f>
        <v>470938234</v>
      </c>
      <c r="C71" s="2">
        <f t="shared" ref="C71:K71" si="9">+C83</f>
        <v>634193771</v>
      </c>
      <c r="D71" s="2">
        <f t="shared" si="9"/>
        <v>785867922</v>
      </c>
      <c r="E71" s="2">
        <f t="shared" si="9"/>
        <v>758267091</v>
      </c>
      <c r="F71" s="2">
        <f t="shared" si="9"/>
        <v>675612708</v>
      </c>
      <c r="G71" s="2">
        <f t="shared" si="9"/>
        <v>675612708</v>
      </c>
      <c r="H71" s="2">
        <f t="shared" si="9"/>
        <v>957331540</v>
      </c>
      <c r="I71" s="2">
        <f t="shared" si="9"/>
        <v>723209886</v>
      </c>
      <c r="J71" s="2">
        <f t="shared" si="9"/>
        <v>783681908</v>
      </c>
      <c r="K71" s="2">
        <f t="shared" si="9"/>
        <v>853343016</v>
      </c>
    </row>
    <row r="72" spans="1:11" hidden="1" x14ac:dyDescent="0.2">
      <c r="A72" s="1" t="s">
        <v>112</v>
      </c>
      <c r="B72" s="2">
        <f>+B77</f>
        <v>482057782</v>
      </c>
      <c r="C72" s="2">
        <f t="shared" ref="C72:K72" si="10">+C77</f>
        <v>555554440</v>
      </c>
      <c r="D72" s="2">
        <f t="shared" si="10"/>
        <v>575784967</v>
      </c>
      <c r="E72" s="2">
        <f t="shared" si="10"/>
        <v>654791162</v>
      </c>
      <c r="F72" s="2">
        <f t="shared" si="10"/>
        <v>669675080</v>
      </c>
      <c r="G72" s="2">
        <f t="shared" si="10"/>
        <v>669675080</v>
      </c>
      <c r="H72" s="2">
        <f t="shared" si="10"/>
        <v>611763605</v>
      </c>
      <c r="I72" s="2">
        <f t="shared" si="10"/>
        <v>713060863</v>
      </c>
      <c r="J72" s="2">
        <f t="shared" si="10"/>
        <v>764632393</v>
      </c>
      <c r="K72" s="2">
        <f t="shared" si="10"/>
        <v>831690333</v>
      </c>
    </row>
    <row r="73" spans="1:11" hidden="1" x14ac:dyDescent="0.2">
      <c r="A73" s="1" t="s">
        <v>113</v>
      </c>
      <c r="B73" s="2">
        <f>+B74</f>
        <v>85388884.5</v>
      </c>
      <c r="C73" s="2">
        <f t="shared" ref="C73:K73" si="11">+(C78+C80+C81+C82)-(B78+B80+B81+B82)</f>
        <v>101451814</v>
      </c>
      <c r="D73" s="2">
        <f t="shared" si="11"/>
        <v>-3107998</v>
      </c>
      <c r="E73" s="2">
        <f t="shared" si="11"/>
        <v>-11290233</v>
      </c>
      <c r="F73" s="2">
        <f>+(F78+F80+F81+F82)-(D78+D80+D81+D82)</f>
        <v>11875651</v>
      </c>
      <c r="G73" s="2">
        <f>+(G78+G80+G81+G82)-(D78+D80+D81+D82)</f>
        <v>11875651</v>
      </c>
      <c r="H73" s="2">
        <f>+(H78+H80+H81+H82)-(D78+D80+D81+D82)</f>
        <v>-94785213</v>
      </c>
      <c r="I73" s="2">
        <f>+(I78+I80+I81+I82)-(E78+E80+E81+E82)</f>
        <v>27305263</v>
      </c>
      <c r="J73" s="2">
        <f t="shared" si="11"/>
        <v>4485082</v>
      </c>
      <c r="K73" s="2">
        <f t="shared" si="11"/>
        <v>12987778</v>
      </c>
    </row>
    <row r="74" spans="1:11" hidden="1" x14ac:dyDescent="0.2">
      <c r="A74" s="1" t="s">
        <v>114</v>
      </c>
      <c r="B74" s="2">
        <f>+TREND(C74:E74)</f>
        <v>85388884.5</v>
      </c>
      <c r="C74" s="2">
        <f>+C73</f>
        <v>101451814</v>
      </c>
      <c r="D74" s="2">
        <f t="shared" ref="D74:K74" si="12">+D73</f>
        <v>-3107998</v>
      </c>
      <c r="E74" s="2">
        <f t="shared" si="12"/>
        <v>-11290233</v>
      </c>
      <c r="F74" s="2">
        <f t="shared" si="12"/>
        <v>11875651</v>
      </c>
      <c r="G74" s="2">
        <f t="shared" si="12"/>
        <v>11875651</v>
      </c>
      <c r="H74" s="2">
        <f t="shared" si="12"/>
        <v>-94785213</v>
      </c>
      <c r="I74" s="2">
        <f t="shared" si="12"/>
        <v>27305263</v>
      </c>
      <c r="J74" s="2">
        <f t="shared" si="12"/>
        <v>4485082</v>
      </c>
      <c r="K74" s="2">
        <f t="shared" si="12"/>
        <v>12987778</v>
      </c>
    </row>
    <row r="75" spans="1:11" hidden="1" x14ac:dyDescent="0.2">
      <c r="A75" s="1" t="s">
        <v>115</v>
      </c>
      <c r="B75" s="2">
        <f>+B84-(((B80+B81+B82+B78)*B70)-B79)</f>
        <v>-19685139.048226424</v>
      </c>
      <c r="C75" s="2">
        <f t="shared" ref="C75:K75" si="13">+C84-(((C80+C81+C82+C78)*C70)-C79)</f>
        <v>-16699071.415308848</v>
      </c>
      <c r="D75" s="2">
        <f t="shared" si="13"/>
        <v>2567367.5546053946</v>
      </c>
      <c r="E75" s="2">
        <f t="shared" si="13"/>
        <v>71159178.364175797</v>
      </c>
      <c r="F75" s="2">
        <f t="shared" si="13"/>
        <v>70524131.8411441</v>
      </c>
      <c r="G75" s="2">
        <f t="shared" si="13"/>
        <v>70524131.8411441</v>
      </c>
      <c r="H75" s="2">
        <f t="shared" si="13"/>
        <v>36518647.980695024</v>
      </c>
      <c r="I75" s="2">
        <f t="shared" si="13"/>
        <v>63987054.399294227</v>
      </c>
      <c r="J75" s="2">
        <f t="shared" si="13"/>
        <v>57081733.29112111</v>
      </c>
      <c r="K75" s="2">
        <f t="shared" si="13"/>
        <v>29459492.417558193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482057782</v>
      </c>
      <c r="C77" s="3">
        <v>555554440</v>
      </c>
      <c r="D77" s="3">
        <v>575784967</v>
      </c>
      <c r="E77" s="3">
        <v>654791162</v>
      </c>
      <c r="F77" s="3">
        <v>669675080</v>
      </c>
      <c r="G77" s="3">
        <v>669675080</v>
      </c>
      <c r="H77" s="3">
        <v>611763605</v>
      </c>
      <c r="I77" s="3">
        <v>713060863</v>
      </c>
      <c r="J77" s="3">
        <v>764632393</v>
      </c>
      <c r="K77" s="3">
        <v>831690333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7514879</v>
      </c>
      <c r="C79" s="3">
        <v>60770268</v>
      </c>
      <c r="D79" s="3">
        <v>102308213</v>
      </c>
      <c r="E79" s="3">
        <v>92015705</v>
      </c>
      <c r="F79" s="3">
        <v>103012751</v>
      </c>
      <c r="G79" s="3">
        <v>103012751</v>
      </c>
      <c r="H79" s="3">
        <v>34871598</v>
      </c>
      <c r="I79" s="3">
        <v>107753745</v>
      </c>
      <c r="J79" s="3">
        <v>111558641</v>
      </c>
      <c r="K79" s="3">
        <v>104406782</v>
      </c>
    </row>
    <row r="80" spans="1:11" hidden="1" x14ac:dyDescent="0.2">
      <c r="A80" s="1" t="s">
        <v>71</v>
      </c>
      <c r="B80" s="3">
        <v>5120249</v>
      </c>
      <c r="C80" s="3">
        <v>92228740</v>
      </c>
      <c r="D80" s="3">
        <v>77124153</v>
      </c>
      <c r="E80" s="3">
        <v>44956959</v>
      </c>
      <c r="F80" s="3">
        <v>74511680</v>
      </c>
      <c r="G80" s="3">
        <v>74511680</v>
      </c>
      <c r="H80" s="3">
        <v>-17407372</v>
      </c>
      <c r="I80" s="3">
        <v>70937418</v>
      </c>
      <c r="J80" s="3">
        <v>67323177</v>
      </c>
      <c r="K80" s="3">
        <v>63641898</v>
      </c>
    </row>
    <row r="81" spans="1:11" hidden="1" x14ac:dyDescent="0.2">
      <c r="A81" s="1" t="s">
        <v>72</v>
      </c>
      <c r="B81" s="3">
        <v>-1608933</v>
      </c>
      <c r="C81" s="3">
        <v>12734390</v>
      </c>
      <c r="D81" s="3">
        <v>24730979</v>
      </c>
      <c r="E81" s="3">
        <v>45607940</v>
      </c>
      <c r="F81" s="3">
        <v>39219103</v>
      </c>
      <c r="G81" s="3">
        <v>39219103</v>
      </c>
      <c r="H81" s="3">
        <v>24477291</v>
      </c>
      <c r="I81" s="3">
        <v>46932744</v>
      </c>
      <c r="J81" s="3">
        <v>55032067</v>
      </c>
      <c r="K81" s="3">
        <v>71701124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470938234</v>
      </c>
      <c r="C83" s="3">
        <v>634193771</v>
      </c>
      <c r="D83" s="3">
        <v>785867922</v>
      </c>
      <c r="E83" s="3">
        <v>758267091</v>
      </c>
      <c r="F83" s="3">
        <v>675612708</v>
      </c>
      <c r="G83" s="3">
        <v>675612708</v>
      </c>
      <c r="H83" s="3">
        <v>957331540</v>
      </c>
      <c r="I83" s="3">
        <v>723209886</v>
      </c>
      <c r="J83" s="3">
        <v>783681908</v>
      </c>
      <c r="K83" s="3">
        <v>853343016</v>
      </c>
    </row>
    <row r="84" spans="1:11" hidden="1" x14ac:dyDescent="0.2">
      <c r="A84" s="1" t="s">
        <v>75</v>
      </c>
      <c r="B84" s="3">
        <v>-23769697</v>
      </c>
      <c r="C84" s="3">
        <v>42351435</v>
      </c>
      <c r="D84" s="3">
        <v>39277513</v>
      </c>
      <c r="E84" s="3">
        <v>84020244</v>
      </c>
      <c r="F84" s="3">
        <v>82250550</v>
      </c>
      <c r="G84" s="3">
        <v>82250550</v>
      </c>
      <c r="H84" s="3">
        <v>12710566</v>
      </c>
      <c r="I84" s="3">
        <v>75781122</v>
      </c>
      <c r="J84" s="3">
        <v>70926609</v>
      </c>
      <c r="K84" s="3">
        <v>63919327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343711356</v>
      </c>
      <c r="C5" s="17">
        <v>416883723</v>
      </c>
      <c r="D5" s="21">
        <v>437182802</v>
      </c>
      <c r="E5" s="22">
        <v>455371887</v>
      </c>
      <c r="F5" s="17">
        <v>461280559</v>
      </c>
      <c r="G5" s="23">
        <v>461280559</v>
      </c>
      <c r="H5" s="19">
        <v>466403921</v>
      </c>
      <c r="I5" s="22">
        <v>488620566</v>
      </c>
      <c r="J5" s="17">
        <v>511097111</v>
      </c>
      <c r="K5" s="23">
        <v>534096481</v>
      </c>
    </row>
    <row r="6" spans="1:11" ht="13.5" x14ac:dyDescent="0.25">
      <c r="A6" s="20" t="s">
        <v>18</v>
      </c>
      <c r="B6" s="17">
        <v>1627177095</v>
      </c>
      <c r="C6" s="17">
        <v>1826370541</v>
      </c>
      <c r="D6" s="21">
        <v>1873243604</v>
      </c>
      <c r="E6" s="22">
        <v>2042174620</v>
      </c>
      <c r="F6" s="17">
        <v>2081056537</v>
      </c>
      <c r="G6" s="23">
        <v>2081056537</v>
      </c>
      <c r="H6" s="19">
        <v>2094053164</v>
      </c>
      <c r="I6" s="22">
        <v>2213672628</v>
      </c>
      <c r="J6" s="17">
        <v>2462641900</v>
      </c>
      <c r="K6" s="23">
        <v>2743405793</v>
      </c>
    </row>
    <row r="7" spans="1:11" ht="13.5" x14ac:dyDescent="0.25">
      <c r="A7" s="20" t="s">
        <v>19</v>
      </c>
      <c r="B7" s="17">
        <v>5222733</v>
      </c>
      <c r="C7" s="17">
        <v>9673336</v>
      </c>
      <c r="D7" s="21">
        <v>36829830</v>
      </c>
      <c r="E7" s="22">
        <v>35000000</v>
      </c>
      <c r="F7" s="17">
        <v>68000000</v>
      </c>
      <c r="G7" s="23">
        <v>68000000</v>
      </c>
      <c r="H7" s="19">
        <v>73656906</v>
      </c>
      <c r="I7" s="22">
        <v>58000000</v>
      </c>
      <c r="J7" s="17">
        <v>58000000</v>
      </c>
      <c r="K7" s="23">
        <v>58000000</v>
      </c>
    </row>
    <row r="8" spans="1:11" ht="13.5" x14ac:dyDescent="0.25">
      <c r="A8" s="20" t="s">
        <v>20</v>
      </c>
      <c r="B8" s="17">
        <v>233235878</v>
      </c>
      <c r="C8" s="17">
        <v>204171781</v>
      </c>
      <c r="D8" s="21">
        <v>206950335</v>
      </c>
      <c r="E8" s="22">
        <v>278722000</v>
      </c>
      <c r="F8" s="17">
        <v>252725225</v>
      </c>
      <c r="G8" s="23">
        <v>252725225</v>
      </c>
      <c r="H8" s="19">
        <v>228348307</v>
      </c>
      <c r="I8" s="22">
        <v>247115347</v>
      </c>
      <c r="J8" s="17">
        <v>306371000</v>
      </c>
      <c r="K8" s="23">
        <v>326648000</v>
      </c>
    </row>
    <row r="9" spans="1:11" ht="13.5" x14ac:dyDescent="0.25">
      <c r="A9" s="20" t="s">
        <v>21</v>
      </c>
      <c r="B9" s="17">
        <v>192222509</v>
      </c>
      <c r="C9" s="17">
        <v>192767551</v>
      </c>
      <c r="D9" s="21">
        <v>226557016</v>
      </c>
      <c r="E9" s="22">
        <v>181113233</v>
      </c>
      <c r="F9" s="17">
        <v>230893387</v>
      </c>
      <c r="G9" s="23">
        <v>230893387</v>
      </c>
      <c r="H9" s="19">
        <v>136813381</v>
      </c>
      <c r="I9" s="22">
        <v>323792260</v>
      </c>
      <c r="J9" s="17">
        <v>306791328</v>
      </c>
      <c r="K9" s="23">
        <v>245763946</v>
      </c>
    </row>
    <row r="10" spans="1:11" ht="25.5" x14ac:dyDescent="0.2">
      <c r="A10" s="24" t="s">
        <v>106</v>
      </c>
      <c r="B10" s="25">
        <f>SUM(B5:B9)</f>
        <v>2401569571</v>
      </c>
      <c r="C10" s="26">
        <f t="shared" ref="C10:K10" si="0">SUM(C5:C9)</f>
        <v>2649866932</v>
      </c>
      <c r="D10" s="27">
        <f t="shared" si="0"/>
        <v>2780763587</v>
      </c>
      <c r="E10" s="25">
        <f t="shared" si="0"/>
        <v>2992381740</v>
      </c>
      <c r="F10" s="26">
        <f t="shared" si="0"/>
        <v>3093955708</v>
      </c>
      <c r="G10" s="28">
        <f t="shared" si="0"/>
        <v>3093955708</v>
      </c>
      <c r="H10" s="29">
        <f t="shared" si="0"/>
        <v>2999275679</v>
      </c>
      <c r="I10" s="25">
        <f t="shared" si="0"/>
        <v>3331200801</v>
      </c>
      <c r="J10" s="26">
        <f t="shared" si="0"/>
        <v>3644901339</v>
      </c>
      <c r="K10" s="28">
        <f t="shared" si="0"/>
        <v>3907914220</v>
      </c>
    </row>
    <row r="11" spans="1:11" ht="13.5" x14ac:dyDescent="0.25">
      <c r="A11" s="20" t="s">
        <v>22</v>
      </c>
      <c r="B11" s="17">
        <v>711273142</v>
      </c>
      <c r="C11" s="17">
        <v>720232120</v>
      </c>
      <c r="D11" s="21">
        <v>749944394</v>
      </c>
      <c r="E11" s="22">
        <v>834244973</v>
      </c>
      <c r="F11" s="17">
        <v>824879934</v>
      </c>
      <c r="G11" s="23">
        <v>824879934</v>
      </c>
      <c r="H11" s="19">
        <v>777120875</v>
      </c>
      <c r="I11" s="22">
        <v>895618879</v>
      </c>
      <c r="J11" s="17">
        <v>942739791</v>
      </c>
      <c r="K11" s="23">
        <v>999988598</v>
      </c>
    </row>
    <row r="12" spans="1:11" ht="13.5" x14ac:dyDescent="0.25">
      <c r="A12" s="20" t="s">
        <v>23</v>
      </c>
      <c r="B12" s="17">
        <v>31101146</v>
      </c>
      <c r="C12" s="17">
        <v>31654071</v>
      </c>
      <c r="D12" s="21">
        <v>33213291</v>
      </c>
      <c r="E12" s="22">
        <v>37158900</v>
      </c>
      <c r="F12" s="17">
        <v>37158900</v>
      </c>
      <c r="G12" s="23">
        <v>37158900</v>
      </c>
      <c r="H12" s="19">
        <v>34557371</v>
      </c>
      <c r="I12" s="22">
        <v>39276957</v>
      </c>
      <c r="J12" s="17">
        <v>41280083</v>
      </c>
      <c r="K12" s="23">
        <v>43385366</v>
      </c>
    </row>
    <row r="13" spans="1:11" ht="13.5" x14ac:dyDescent="0.25">
      <c r="A13" s="20" t="s">
        <v>24</v>
      </c>
      <c r="B13" s="17">
        <v>227235413</v>
      </c>
      <c r="C13" s="17">
        <v>243354656</v>
      </c>
      <c r="D13" s="21">
        <v>246678684</v>
      </c>
      <c r="E13" s="22">
        <v>264180001</v>
      </c>
      <c r="F13" s="17">
        <v>264180001</v>
      </c>
      <c r="G13" s="23">
        <v>264180001</v>
      </c>
      <c r="H13" s="19">
        <v>132090435</v>
      </c>
      <c r="I13" s="22">
        <v>273690486</v>
      </c>
      <c r="J13" s="17">
        <v>283543344</v>
      </c>
      <c r="K13" s="23">
        <v>303391372</v>
      </c>
    </row>
    <row r="14" spans="1:11" ht="13.5" x14ac:dyDescent="0.25">
      <c r="A14" s="20" t="s">
        <v>25</v>
      </c>
      <c r="B14" s="17">
        <v>179830803</v>
      </c>
      <c r="C14" s="17">
        <v>180161754</v>
      </c>
      <c r="D14" s="21">
        <v>176390519</v>
      </c>
      <c r="E14" s="22">
        <v>167160523</v>
      </c>
      <c r="F14" s="17">
        <v>167160523</v>
      </c>
      <c r="G14" s="23">
        <v>167160523</v>
      </c>
      <c r="H14" s="19">
        <v>167602762</v>
      </c>
      <c r="I14" s="22">
        <v>158991404</v>
      </c>
      <c r="J14" s="17">
        <v>147209636</v>
      </c>
      <c r="K14" s="23">
        <v>135485905</v>
      </c>
    </row>
    <row r="15" spans="1:11" ht="13.5" x14ac:dyDescent="0.25">
      <c r="A15" s="20" t="s">
        <v>26</v>
      </c>
      <c r="B15" s="17">
        <v>881455509</v>
      </c>
      <c r="C15" s="17">
        <v>1037912144</v>
      </c>
      <c r="D15" s="21">
        <v>1033398663</v>
      </c>
      <c r="E15" s="22">
        <v>1209724063</v>
      </c>
      <c r="F15" s="17">
        <v>1266072545</v>
      </c>
      <c r="G15" s="23">
        <v>1266072545</v>
      </c>
      <c r="H15" s="19">
        <v>1082286239</v>
      </c>
      <c r="I15" s="22">
        <v>1351003014</v>
      </c>
      <c r="J15" s="17">
        <v>1544001830</v>
      </c>
      <c r="K15" s="23">
        <v>1756005069</v>
      </c>
    </row>
    <row r="16" spans="1:11" ht="13.5" x14ac:dyDescent="0.25">
      <c r="A16" s="20" t="s">
        <v>27</v>
      </c>
      <c r="B16" s="17">
        <v>8534159</v>
      </c>
      <c r="C16" s="17">
        <v>15343996</v>
      </c>
      <c r="D16" s="21">
        <v>24907429</v>
      </c>
      <c r="E16" s="22">
        <v>18245000</v>
      </c>
      <c r="F16" s="17">
        <v>15407208</v>
      </c>
      <c r="G16" s="23">
        <v>15407208</v>
      </c>
      <c r="H16" s="19">
        <v>14404867</v>
      </c>
      <c r="I16" s="22">
        <v>36689772</v>
      </c>
      <c r="J16" s="17">
        <v>6326200</v>
      </c>
      <c r="K16" s="23">
        <v>6326200</v>
      </c>
    </row>
    <row r="17" spans="1:11" ht="13.5" x14ac:dyDescent="0.25">
      <c r="A17" s="20" t="s">
        <v>28</v>
      </c>
      <c r="B17" s="17">
        <v>436770353</v>
      </c>
      <c r="C17" s="17">
        <v>395542689</v>
      </c>
      <c r="D17" s="21">
        <v>493029415</v>
      </c>
      <c r="E17" s="22">
        <v>534246801</v>
      </c>
      <c r="F17" s="17">
        <v>555171948</v>
      </c>
      <c r="G17" s="23">
        <v>555171948</v>
      </c>
      <c r="H17" s="19">
        <v>393582050</v>
      </c>
      <c r="I17" s="22">
        <v>573508403</v>
      </c>
      <c r="J17" s="17">
        <v>644148466</v>
      </c>
      <c r="K17" s="23">
        <v>649851558</v>
      </c>
    </row>
    <row r="18" spans="1:11" ht="13.5" x14ac:dyDescent="0.25">
      <c r="A18" s="30" t="s">
        <v>29</v>
      </c>
      <c r="B18" s="31">
        <f>SUM(B11:B17)</f>
        <v>2476200525</v>
      </c>
      <c r="C18" s="32">
        <f t="shared" ref="C18:K18" si="1">SUM(C11:C17)</f>
        <v>2624201430</v>
      </c>
      <c r="D18" s="33">
        <f t="shared" si="1"/>
        <v>2757562395</v>
      </c>
      <c r="E18" s="31">
        <f t="shared" si="1"/>
        <v>3064960261</v>
      </c>
      <c r="F18" s="32">
        <f t="shared" si="1"/>
        <v>3130031059</v>
      </c>
      <c r="G18" s="34">
        <f t="shared" si="1"/>
        <v>3130031059</v>
      </c>
      <c r="H18" s="35">
        <f t="shared" si="1"/>
        <v>2601644599</v>
      </c>
      <c r="I18" s="31">
        <f t="shared" si="1"/>
        <v>3328778915</v>
      </c>
      <c r="J18" s="32">
        <f t="shared" si="1"/>
        <v>3609249350</v>
      </c>
      <c r="K18" s="34">
        <f t="shared" si="1"/>
        <v>3894434068</v>
      </c>
    </row>
    <row r="19" spans="1:11" ht="13.5" x14ac:dyDescent="0.25">
      <c r="A19" s="30" t="s">
        <v>30</v>
      </c>
      <c r="B19" s="36">
        <f>+B10-B18</f>
        <v>-74630954</v>
      </c>
      <c r="C19" s="37">
        <f t="shared" ref="C19:K19" si="2">+C10-C18</f>
        <v>25665502</v>
      </c>
      <c r="D19" s="38">
        <f t="shared" si="2"/>
        <v>23201192</v>
      </c>
      <c r="E19" s="36">
        <f t="shared" si="2"/>
        <v>-72578521</v>
      </c>
      <c r="F19" s="37">
        <f t="shared" si="2"/>
        <v>-36075351</v>
      </c>
      <c r="G19" s="39">
        <f t="shared" si="2"/>
        <v>-36075351</v>
      </c>
      <c r="H19" s="40">
        <f t="shared" si="2"/>
        <v>397631080</v>
      </c>
      <c r="I19" s="36">
        <f t="shared" si="2"/>
        <v>2421886</v>
      </c>
      <c r="J19" s="37">
        <f t="shared" si="2"/>
        <v>35651989</v>
      </c>
      <c r="K19" s="39">
        <f t="shared" si="2"/>
        <v>13480152</v>
      </c>
    </row>
    <row r="20" spans="1:11" ht="25.5" x14ac:dyDescent="0.2">
      <c r="A20" s="41" t="s">
        <v>31</v>
      </c>
      <c r="B20" s="42">
        <v>143771511</v>
      </c>
      <c r="C20" s="43">
        <v>107364120</v>
      </c>
      <c r="D20" s="44">
        <v>97667581</v>
      </c>
      <c r="E20" s="42">
        <v>444641000</v>
      </c>
      <c r="F20" s="43">
        <v>454896119</v>
      </c>
      <c r="G20" s="45">
        <v>454896119</v>
      </c>
      <c r="H20" s="46">
        <v>407808332</v>
      </c>
      <c r="I20" s="42">
        <v>664439131</v>
      </c>
      <c r="J20" s="43">
        <v>505718262</v>
      </c>
      <c r="K20" s="45">
        <v>69919131</v>
      </c>
    </row>
    <row r="21" spans="1:11" ht="13.5" x14ac:dyDescent="0.25">
      <c r="A21" s="47" t="s">
        <v>32</v>
      </c>
      <c r="B21" s="48">
        <v>32186870</v>
      </c>
      <c r="C21" s="49">
        <v>10448667</v>
      </c>
      <c r="D21" s="50">
        <v>21846667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101327427</v>
      </c>
      <c r="C22" s="55">
        <f t="shared" ref="C22:K22" si="3">SUM(C19:C21)</f>
        <v>143478289</v>
      </c>
      <c r="D22" s="56">
        <f t="shared" si="3"/>
        <v>142715440</v>
      </c>
      <c r="E22" s="54">
        <f t="shared" si="3"/>
        <v>372062479</v>
      </c>
      <c r="F22" s="55">
        <f t="shared" si="3"/>
        <v>418820768</v>
      </c>
      <c r="G22" s="57">
        <f t="shared" si="3"/>
        <v>418820768</v>
      </c>
      <c r="H22" s="58">
        <f t="shared" si="3"/>
        <v>805439412</v>
      </c>
      <c r="I22" s="54">
        <f t="shared" si="3"/>
        <v>666861017</v>
      </c>
      <c r="J22" s="55">
        <f t="shared" si="3"/>
        <v>541370251</v>
      </c>
      <c r="K22" s="57">
        <f t="shared" si="3"/>
        <v>83399283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101327427</v>
      </c>
      <c r="C24" s="37">
        <f t="shared" ref="C24:K24" si="4">SUM(C22:C23)</f>
        <v>143478289</v>
      </c>
      <c r="D24" s="38">
        <f t="shared" si="4"/>
        <v>142715440</v>
      </c>
      <c r="E24" s="36">
        <f t="shared" si="4"/>
        <v>372062479</v>
      </c>
      <c r="F24" s="37">
        <f t="shared" si="4"/>
        <v>418820768</v>
      </c>
      <c r="G24" s="39">
        <f t="shared" si="4"/>
        <v>418820768</v>
      </c>
      <c r="H24" s="40">
        <f t="shared" si="4"/>
        <v>805439412</v>
      </c>
      <c r="I24" s="36">
        <f t="shared" si="4"/>
        <v>666861017</v>
      </c>
      <c r="J24" s="37">
        <f t="shared" si="4"/>
        <v>541370251</v>
      </c>
      <c r="K24" s="39">
        <f t="shared" si="4"/>
        <v>83399283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221646455</v>
      </c>
      <c r="C27" s="66">
        <v>157051459</v>
      </c>
      <c r="D27" s="67">
        <v>190904481</v>
      </c>
      <c r="E27" s="68">
        <v>457423210</v>
      </c>
      <c r="F27" s="66">
        <v>495742138</v>
      </c>
      <c r="G27" s="69">
        <v>495742138</v>
      </c>
      <c r="H27" s="70">
        <v>442671059</v>
      </c>
      <c r="I27" s="68">
        <v>766225474</v>
      </c>
      <c r="J27" s="66">
        <v>577598264</v>
      </c>
      <c r="K27" s="69">
        <v>139619133</v>
      </c>
    </row>
    <row r="28" spans="1:11" ht="13.5" x14ac:dyDescent="0.25">
      <c r="A28" s="71" t="s">
        <v>36</v>
      </c>
      <c r="B28" s="17">
        <v>143696503</v>
      </c>
      <c r="C28" s="17">
        <v>112773341</v>
      </c>
      <c r="D28" s="21">
        <v>115698277</v>
      </c>
      <c r="E28" s="22">
        <v>391794565</v>
      </c>
      <c r="F28" s="17">
        <v>404456207</v>
      </c>
      <c r="G28" s="23">
        <v>404456207</v>
      </c>
      <c r="H28" s="19">
        <v>0</v>
      </c>
      <c r="I28" s="22">
        <v>664439130</v>
      </c>
      <c r="J28" s="17">
        <v>505708264</v>
      </c>
      <c r="K28" s="23">
        <v>69919133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77949952</v>
      </c>
      <c r="C31" s="17">
        <v>44278118</v>
      </c>
      <c r="D31" s="21">
        <v>75206204</v>
      </c>
      <c r="E31" s="22">
        <v>65628645</v>
      </c>
      <c r="F31" s="17">
        <v>91285931</v>
      </c>
      <c r="G31" s="23">
        <v>91285931</v>
      </c>
      <c r="H31" s="19">
        <v>0</v>
      </c>
      <c r="I31" s="22">
        <v>101786344</v>
      </c>
      <c r="J31" s="17">
        <v>71890000</v>
      </c>
      <c r="K31" s="23">
        <v>69700000</v>
      </c>
    </row>
    <row r="32" spans="1:11" ht="13.5" x14ac:dyDescent="0.25">
      <c r="A32" s="30" t="s">
        <v>39</v>
      </c>
      <c r="B32" s="66">
        <f>SUM(B28:B31)</f>
        <v>221646455</v>
      </c>
      <c r="C32" s="66">
        <f t="shared" ref="C32:K32" si="5">SUM(C28:C31)</f>
        <v>157051459</v>
      </c>
      <c r="D32" s="67">
        <f t="shared" si="5"/>
        <v>190904481</v>
      </c>
      <c r="E32" s="68">
        <f t="shared" si="5"/>
        <v>457423210</v>
      </c>
      <c r="F32" s="66">
        <f t="shared" si="5"/>
        <v>495742138</v>
      </c>
      <c r="G32" s="69">
        <f t="shared" si="5"/>
        <v>495742138</v>
      </c>
      <c r="H32" s="70">
        <f t="shared" si="5"/>
        <v>0</v>
      </c>
      <c r="I32" s="68">
        <f t="shared" si="5"/>
        <v>766225474</v>
      </c>
      <c r="J32" s="66">
        <f t="shared" si="5"/>
        <v>577598264</v>
      </c>
      <c r="K32" s="69">
        <f t="shared" si="5"/>
        <v>139619133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557897958</v>
      </c>
      <c r="C35" s="17">
        <v>710668907</v>
      </c>
      <c r="D35" s="21">
        <v>909830552</v>
      </c>
      <c r="E35" s="22">
        <v>832807570</v>
      </c>
      <c r="F35" s="17">
        <v>1236259788</v>
      </c>
      <c r="G35" s="23">
        <v>1236259788</v>
      </c>
      <c r="H35" s="19">
        <v>1269960167</v>
      </c>
      <c r="I35" s="22">
        <v>1334782791</v>
      </c>
      <c r="J35" s="17">
        <v>1574825650</v>
      </c>
      <c r="K35" s="23">
        <v>1770251935</v>
      </c>
    </row>
    <row r="36" spans="1:11" ht="13.5" x14ac:dyDescent="0.25">
      <c r="A36" s="20" t="s">
        <v>42</v>
      </c>
      <c r="B36" s="17">
        <v>6270875536</v>
      </c>
      <c r="C36" s="17">
        <v>6674348721</v>
      </c>
      <c r="D36" s="21">
        <v>6647608643</v>
      </c>
      <c r="E36" s="22">
        <v>6993234811</v>
      </c>
      <c r="F36" s="17">
        <v>6904559855</v>
      </c>
      <c r="G36" s="23">
        <v>6904559855</v>
      </c>
      <c r="H36" s="19">
        <v>6958143167</v>
      </c>
      <c r="I36" s="22">
        <v>7399267224</v>
      </c>
      <c r="J36" s="17">
        <v>7644575197</v>
      </c>
      <c r="K36" s="23">
        <v>7472827492</v>
      </c>
    </row>
    <row r="37" spans="1:11" ht="13.5" x14ac:dyDescent="0.25">
      <c r="A37" s="20" t="s">
        <v>43</v>
      </c>
      <c r="B37" s="17">
        <v>692867899</v>
      </c>
      <c r="C37" s="17">
        <v>586309508</v>
      </c>
      <c r="D37" s="21">
        <v>451079836</v>
      </c>
      <c r="E37" s="22">
        <v>651264154</v>
      </c>
      <c r="F37" s="17">
        <v>651264154</v>
      </c>
      <c r="G37" s="23">
        <v>651264154</v>
      </c>
      <c r="H37" s="19">
        <v>378655091</v>
      </c>
      <c r="I37" s="22">
        <v>607919435</v>
      </c>
      <c r="J37" s="17">
        <v>672454250</v>
      </c>
      <c r="K37" s="23">
        <v>743411805</v>
      </c>
    </row>
    <row r="38" spans="1:11" ht="13.5" x14ac:dyDescent="0.25">
      <c r="A38" s="20" t="s">
        <v>44</v>
      </c>
      <c r="B38" s="17">
        <v>1875615570</v>
      </c>
      <c r="C38" s="17">
        <v>1884240621</v>
      </c>
      <c r="D38" s="21">
        <v>2044555418</v>
      </c>
      <c r="E38" s="22">
        <v>2013797436</v>
      </c>
      <c r="F38" s="17">
        <v>1926251525</v>
      </c>
      <c r="G38" s="23">
        <v>1926251525</v>
      </c>
      <c r="H38" s="19">
        <v>1982164454</v>
      </c>
      <c r="I38" s="22">
        <v>1828641520</v>
      </c>
      <c r="J38" s="17">
        <v>1778102564</v>
      </c>
      <c r="K38" s="23">
        <v>1706223841</v>
      </c>
    </row>
    <row r="39" spans="1:11" ht="13.5" x14ac:dyDescent="0.25">
      <c r="A39" s="20" t="s">
        <v>45</v>
      </c>
      <c r="B39" s="17">
        <v>4316964430</v>
      </c>
      <c r="C39" s="17">
        <v>4914467485</v>
      </c>
      <c r="D39" s="21">
        <v>5061803958</v>
      </c>
      <c r="E39" s="22">
        <v>5160980791</v>
      </c>
      <c r="F39" s="17">
        <v>5563303964</v>
      </c>
      <c r="G39" s="23">
        <v>5563303964</v>
      </c>
      <c r="H39" s="19">
        <v>5867299860</v>
      </c>
      <c r="I39" s="22">
        <v>6297489060</v>
      </c>
      <c r="J39" s="17">
        <v>6768844033</v>
      </c>
      <c r="K39" s="23">
        <v>6793443781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1449074264</v>
      </c>
      <c r="C42" s="17">
        <v>1456876267</v>
      </c>
      <c r="D42" s="21">
        <v>4276796609</v>
      </c>
      <c r="E42" s="22">
        <v>597364998</v>
      </c>
      <c r="F42" s="17">
        <v>633947110</v>
      </c>
      <c r="G42" s="23">
        <v>633947110</v>
      </c>
      <c r="H42" s="19">
        <v>1359769282</v>
      </c>
      <c r="I42" s="22">
        <v>890955380</v>
      </c>
      <c r="J42" s="17">
        <v>785424976</v>
      </c>
      <c r="K42" s="23">
        <v>319759331</v>
      </c>
    </row>
    <row r="43" spans="1:11" ht="13.5" x14ac:dyDescent="0.25">
      <c r="A43" s="20" t="s">
        <v>48</v>
      </c>
      <c r="B43" s="17">
        <v>-124053585</v>
      </c>
      <c r="C43" s="17">
        <v>-157041810</v>
      </c>
      <c r="D43" s="21">
        <v>-190825323</v>
      </c>
      <c r="E43" s="22">
        <v>-457418363</v>
      </c>
      <c r="F43" s="17">
        <v>-495242138</v>
      </c>
      <c r="G43" s="23">
        <v>-495242138</v>
      </c>
      <c r="H43" s="19">
        <v>-442320632</v>
      </c>
      <c r="I43" s="22">
        <v>-763225474</v>
      </c>
      <c r="J43" s="17">
        <v>-577598264</v>
      </c>
      <c r="K43" s="23">
        <v>-139619133</v>
      </c>
    </row>
    <row r="44" spans="1:11" ht="13.5" x14ac:dyDescent="0.25">
      <c r="A44" s="20" t="s">
        <v>49</v>
      </c>
      <c r="B44" s="17">
        <v>0</v>
      </c>
      <c r="C44" s="17">
        <v>-1386670</v>
      </c>
      <c r="D44" s="21">
        <v>-26762</v>
      </c>
      <c r="E44" s="22">
        <v>-84460268</v>
      </c>
      <c r="F44" s="17">
        <v>-84460268</v>
      </c>
      <c r="G44" s="23">
        <v>-84460268</v>
      </c>
      <c r="H44" s="19">
        <v>0</v>
      </c>
      <c r="I44" s="22">
        <v>-90824744</v>
      </c>
      <c r="J44" s="17">
        <v>-102171671</v>
      </c>
      <c r="K44" s="23">
        <v>-113895402</v>
      </c>
    </row>
    <row r="45" spans="1:11" ht="13.5" x14ac:dyDescent="0.25">
      <c r="A45" s="30" t="s">
        <v>50</v>
      </c>
      <c r="B45" s="66">
        <v>1402773085</v>
      </c>
      <c r="C45" s="66">
        <v>1437589093</v>
      </c>
      <c r="D45" s="67">
        <v>4315828141</v>
      </c>
      <c r="E45" s="68">
        <v>296062920</v>
      </c>
      <c r="F45" s="66">
        <v>699515139</v>
      </c>
      <c r="G45" s="69">
        <v>699515139</v>
      </c>
      <c r="H45" s="70">
        <v>1807989512</v>
      </c>
      <c r="I45" s="68">
        <v>728543481</v>
      </c>
      <c r="J45" s="66">
        <v>834198522</v>
      </c>
      <c r="K45" s="69">
        <v>900443317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138781356</v>
      </c>
      <c r="C48" s="17">
        <v>229883612</v>
      </c>
      <c r="D48" s="21">
        <v>445270434</v>
      </c>
      <c r="E48" s="22">
        <v>296062921</v>
      </c>
      <c r="F48" s="17">
        <v>699515139</v>
      </c>
      <c r="G48" s="23">
        <v>699515139</v>
      </c>
      <c r="H48" s="19">
        <v>697558432</v>
      </c>
      <c r="I48" s="22">
        <v>728543481</v>
      </c>
      <c r="J48" s="17">
        <v>834198521</v>
      </c>
      <c r="K48" s="23">
        <v>900443316</v>
      </c>
    </row>
    <row r="49" spans="1:11" ht="13.5" x14ac:dyDescent="0.25">
      <c r="A49" s="20" t="s">
        <v>53</v>
      </c>
      <c r="B49" s="17">
        <f>+B75</f>
        <v>350572002.85621893</v>
      </c>
      <c r="C49" s="17">
        <f t="shared" ref="C49:K49" si="6">+C75</f>
        <v>-22504898.131735325</v>
      </c>
      <c r="D49" s="21">
        <f t="shared" si="6"/>
        <v>-538980787.67915154</v>
      </c>
      <c r="E49" s="22">
        <f t="shared" si="6"/>
        <v>146625471.12593305</v>
      </c>
      <c r="F49" s="17">
        <f t="shared" si="6"/>
        <v>169984687.83001089</v>
      </c>
      <c r="G49" s="23">
        <f t="shared" si="6"/>
        <v>169984687.83001089</v>
      </c>
      <c r="H49" s="19">
        <f t="shared" si="6"/>
        <v>-224872715.97403479</v>
      </c>
      <c r="I49" s="22">
        <f t="shared" si="6"/>
        <v>43439180.01734364</v>
      </c>
      <c r="J49" s="17">
        <f t="shared" si="6"/>
        <v>-66666920.866358638</v>
      </c>
      <c r="K49" s="23">
        <f t="shared" si="6"/>
        <v>-138065881.96046042</v>
      </c>
    </row>
    <row r="50" spans="1:11" ht="13.5" x14ac:dyDescent="0.25">
      <c r="A50" s="30" t="s">
        <v>54</v>
      </c>
      <c r="B50" s="66">
        <f>+B48-B49</f>
        <v>-211790646.85621893</v>
      </c>
      <c r="C50" s="66">
        <f t="shared" ref="C50:K50" si="7">+C48-C49</f>
        <v>252388510.13173532</v>
      </c>
      <c r="D50" s="67">
        <f t="shared" si="7"/>
        <v>984251221.67915154</v>
      </c>
      <c r="E50" s="68">
        <f t="shared" si="7"/>
        <v>149437449.87406695</v>
      </c>
      <c r="F50" s="66">
        <f t="shared" si="7"/>
        <v>529530451.16998911</v>
      </c>
      <c r="G50" s="69">
        <f t="shared" si="7"/>
        <v>529530451.16998911</v>
      </c>
      <c r="H50" s="70">
        <f t="shared" si="7"/>
        <v>922431147.97403479</v>
      </c>
      <c r="I50" s="68">
        <f t="shared" si="7"/>
        <v>685104300.98265636</v>
      </c>
      <c r="J50" s="66">
        <f t="shared" si="7"/>
        <v>900865441.86635864</v>
      </c>
      <c r="K50" s="69">
        <f t="shared" si="7"/>
        <v>1038509197.9604604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5979382800</v>
      </c>
      <c r="C53" s="17">
        <v>6506789351</v>
      </c>
      <c r="D53" s="21">
        <v>6500992159</v>
      </c>
      <c r="E53" s="22">
        <v>6993215811</v>
      </c>
      <c r="F53" s="17">
        <v>6904540855</v>
      </c>
      <c r="G53" s="23">
        <v>6904540855</v>
      </c>
      <c r="H53" s="19">
        <v>6739254205</v>
      </c>
      <c r="I53" s="22">
        <v>7399267224</v>
      </c>
      <c r="J53" s="17">
        <v>7644575197</v>
      </c>
      <c r="K53" s="23">
        <v>7472827492</v>
      </c>
    </row>
    <row r="54" spans="1:11" ht="13.5" x14ac:dyDescent="0.25">
      <c r="A54" s="20" t="s">
        <v>57</v>
      </c>
      <c r="B54" s="17">
        <v>227481741</v>
      </c>
      <c r="C54" s="17">
        <v>241745868</v>
      </c>
      <c r="D54" s="21">
        <v>246464166</v>
      </c>
      <c r="E54" s="22">
        <v>264180001</v>
      </c>
      <c r="F54" s="17">
        <v>264180001</v>
      </c>
      <c r="G54" s="23">
        <v>264180001</v>
      </c>
      <c r="H54" s="19">
        <v>132090435</v>
      </c>
      <c r="I54" s="22">
        <v>273690486</v>
      </c>
      <c r="J54" s="17">
        <v>283543344</v>
      </c>
      <c r="K54" s="23">
        <v>303391372</v>
      </c>
    </row>
    <row r="55" spans="1:11" ht="13.5" x14ac:dyDescent="0.25">
      <c r="A55" s="20" t="s">
        <v>58</v>
      </c>
      <c r="B55" s="17">
        <v>115582590</v>
      </c>
      <c r="C55" s="17">
        <v>77591282</v>
      </c>
      <c r="D55" s="21">
        <v>98143970</v>
      </c>
      <c r="E55" s="22">
        <v>280307142</v>
      </c>
      <c r="F55" s="17">
        <v>273804485</v>
      </c>
      <c r="G55" s="23">
        <v>273804485</v>
      </c>
      <c r="H55" s="19">
        <v>267265827</v>
      </c>
      <c r="I55" s="22">
        <v>625298483</v>
      </c>
      <c r="J55" s="17">
        <v>528041264</v>
      </c>
      <c r="K55" s="23">
        <v>93820296</v>
      </c>
    </row>
    <row r="56" spans="1:11" ht="13.5" x14ac:dyDescent="0.25">
      <c r="A56" s="20" t="s">
        <v>59</v>
      </c>
      <c r="B56" s="17">
        <v>250004941</v>
      </c>
      <c r="C56" s="17">
        <v>269522964</v>
      </c>
      <c r="D56" s="21">
        <v>278594949</v>
      </c>
      <c r="E56" s="22">
        <v>337186074</v>
      </c>
      <c r="F56" s="17">
        <v>338819039</v>
      </c>
      <c r="G56" s="23">
        <v>338819039</v>
      </c>
      <c r="H56" s="19">
        <v>320109578</v>
      </c>
      <c r="I56" s="22">
        <v>357644584</v>
      </c>
      <c r="J56" s="17">
        <v>392354007</v>
      </c>
      <c r="K56" s="23">
        <v>414819538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145948171</v>
      </c>
      <c r="C59" s="17">
        <v>156607249</v>
      </c>
      <c r="D59" s="21">
        <v>149669094</v>
      </c>
      <c r="E59" s="22">
        <v>163992482</v>
      </c>
      <c r="F59" s="17">
        <v>155345032</v>
      </c>
      <c r="G59" s="23">
        <v>155345032</v>
      </c>
      <c r="H59" s="19">
        <v>163059168</v>
      </c>
      <c r="I59" s="22">
        <v>172796878</v>
      </c>
      <c r="J59" s="17">
        <v>188847980</v>
      </c>
      <c r="K59" s="23">
        <v>206982913</v>
      </c>
    </row>
    <row r="60" spans="1:11" ht="13.5" x14ac:dyDescent="0.25">
      <c r="A60" s="20" t="s">
        <v>62</v>
      </c>
      <c r="B60" s="17">
        <v>138701429</v>
      </c>
      <c r="C60" s="17">
        <v>158832192</v>
      </c>
      <c r="D60" s="21">
        <v>143987714</v>
      </c>
      <c r="E60" s="22">
        <v>173697973</v>
      </c>
      <c r="F60" s="17">
        <v>172042173</v>
      </c>
      <c r="G60" s="23">
        <v>172042173</v>
      </c>
      <c r="H60" s="19">
        <v>160874171</v>
      </c>
      <c r="I60" s="22">
        <v>181599436</v>
      </c>
      <c r="J60" s="17">
        <v>190009846</v>
      </c>
      <c r="K60" s="23">
        <v>198623923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297</v>
      </c>
      <c r="C62" s="86">
        <v>297</v>
      </c>
      <c r="D62" s="87">
        <v>297</v>
      </c>
      <c r="E62" s="85">
        <v>297</v>
      </c>
      <c r="F62" s="86">
        <v>297</v>
      </c>
      <c r="G62" s="87">
        <v>297</v>
      </c>
      <c r="H62" s="88">
        <v>297</v>
      </c>
      <c r="I62" s="85">
        <v>297</v>
      </c>
      <c r="J62" s="86">
        <v>297</v>
      </c>
      <c r="K62" s="87">
        <v>297</v>
      </c>
    </row>
    <row r="63" spans="1:11" ht="13.5" x14ac:dyDescent="0.25">
      <c r="A63" s="84" t="s">
        <v>65</v>
      </c>
      <c r="B63" s="85">
        <v>1183</v>
      </c>
      <c r="C63" s="86">
        <v>829</v>
      </c>
      <c r="D63" s="87">
        <v>829</v>
      </c>
      <c r="E63" s="85">
        <v>1183</v>
      </c>
      <c r="F63" s="86">
        <v>1183</v>
      </c>
      <c r="G63" s="87">
        <v>1183</v>
      </c>
      <c r="H63" s="88">
        <v>1183</v>
      </c>
      <c r="I63" s="85">
        <v>2983</v>
      </c>
      <c r="J63" s="86">
        <v>2983</v>
      </c>
      <c r="K63" s="87">
        <v>2983</v>
      </c>
    </row>
    <row r="64" spans="1:11" ht="13.5" x14ac:dyDescent="0.25">
      <c r="A64" s="84" t="s">
        <v>66</v>
      </c>
      <c r="B64" s="85">
        <v>3755</v>
      </c>
      <c r="C64" s="86">
        <v>3638</v>
      </c>
      <c r="D64" s="87">
        <v>3638</v>
      </c>
      <c r="E64" s="85">
        <v>4520</v>
      </c>
      <c r="F64" s="86">
        <v>4520</v>
      </c>
      <c r="G64" s="87">
        <v>4520</v>
      </c>
      <c r="H64" s="88">
        <v>4520</v>
      </c>
      <c r="I64" s="85">
        <v>4615</v>
      </c>
      <c r="J64" s="86">
        <v>4716</v>
      </c>
      <c r="K64" s="87">
        <v>4707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1.1287836404326288</v>
      </c>
      <c r="C70" s="5">
        <f t="shared" ref="C70:K70" si="8">IF(ISERROR(C71/C72),0,(C71/C72))</f>
        <v>1.6184035079213548</v>
      </c>
      <c r="D70" s="5">
        <f t="shared" si="8"/>
        <v>2.7059210025109288</v>
      </c>
      <c r="E70" s="5">
        <f t="shared" si="8"/>
        <v>0.93183884180239762</v>
      </c>
      <c r="F70" s="5">
        <f t="shared" si="8"/>
        <v>0.93713788926928043</v>
      </c>
      <c r="G70" s="5">
        <f t="shared" si="8"/>
        <v>0.93713788926928043</v>
      </c>
      <c r="H70" s="5">
        <f t="shared" si="8"/>
        <v>1.3466995770311081</v>
      </c>
      <c r="I70" s="5">
        <f t="shared" si="8"/>
        <v>0.93279460260920533</v>
      </c>
      <c r="J70" s="5">
        <f t="shared" si="8"/>
        <v>0.93581809491807211</v>
      </c>
      <c r="K70" s="5">
        <f t="shared" si="8"/>
        <v>0.93690732825421497</v>
      </c>
    </row>
    <row r="71" spans="1:11" hidden="1" x14ac:dyDescent="0.2">
      <c r="A71" s="1" t="s">
        <v>111</v>
      </c>
      <c r="B71" s="2">
        <f>+B83</f>
        <v>2419203303</v>
      </c>
      <c r="C71" s="2">
        <f t="shared" ref="C71:K71" si="9">+C83</f>
        <v>3886883388</v>
      </c>
      <c r="D71" s="2">
        <f t="shared" si="9"/>
        <v>6724081599</v>
      </c>
      <c r="E71" s="2">
        <f t="shared" si="9"/>
        <v>2480265277</v>
      </c>
      <c r="F71" s="2">
        <f t="shared" si="9"/>
        <v>2558705938</v>
      </c>
      <c r="G71" s="2">
        <f t="shared" si="9"/>
        <v>2558705938</v>
      </c>
      <c r="H71" s="2">
        <f t="shared" si="9"/>
        <v>3590904853</v>
      </c>
      <c r="I71" s="2">
        <f t="shared" si="9"/>
        <v>2779180037</v>
      </c>
      <c r="J71" s="2">
        <f t="shared" si="9"/>
        <v>3027927209</v>
      </c>
      <c r="K71" s="2">
        <f t="shared" si="9"/>
        <v>3257653500</v>
      </c>
    </row>
    <row r="72" spans="1:11" hidden="1" x14ac:dyDescent="0.2">
      <c r="A72" s="1" t="s">
        <v>112</v>
      </c>
      <c r="B72" s="2">
        <f>+B77</f>
        <v>2143194866</v>
      </c>
      <c r="C72" s="2">
        <f t="shared" ref="C72:K72" si="10">+C77</f>
        <v>2401677560</v>
      </c>
      <c r="D72" s="2">
        <f t="shared" si="10"/>
        <v>2484951184</v>
      </c>
      <c r="E72" s="2">
        <f t="shared" si="10"/>
        <v>2661689088</v>
      </c>
      <c r="F72" s="2">
        <f t="shared" si="10"/>
        <v>2730340932</v>
      </c>
      <c r="G72" s="2">
        <f t="shared" si="10"/>
        <v>2730340932</v>
      </c>
      <c r="H72" s="2">
        <f t="shared" si="10"/>
        <v>2666448341</v>
      </c>
      <c r="I72" s="2">
        <f t="shared" si="10"/>
        <v>2979412648</v>
      </c>
      <c r="J72" s="2">
        <f t="shared" si="10"/>
        <v>3235593782</v>
      </c>
      <c r="K72" s="2">
        <f t="shared" si="10"/>
        <v>3477028519</v>
      </c>
    </row>
    <row r="73" spans="1:11" hidden="1" x14ac:dyDescent="0.2">
      <c r="A73" s="1" t="s">
        <v>113</v>
      </c>
      <c r="B73" s="2">
        <f>+B74</f>
        <v>40805495.000000007</v>
      </c>
      <c r="C73" s="2">
        <f t="shared" ref="C73:K73" si="11">+(C78+C80+C81+C82)-(B78+B80+B81+B82)</f>
        <v>70366444</v>
      </c>
      <c r="D73" s="2">
        <f t="shared" si="11"/>
        <v>-25939736</v>
      </c>
      <c r="E73" s="2">
        <f t="shared" si="11"/>
        <v>55119778</v>
      </c>
      <c r="F73" s="2">
        <f>+(F78+F80+F81+F82)-(D78+D80+D81+D82)</f>
        <v>55119778</v>
      </c>
      <c r="G73" s="2">
        <f>+(G78+G80+G81+G82)-(D78+D80+D81+D82)</f>
        <v>55119778</v>
      </c>
      <c r="H73" s="2">
        <f>+(H78+H80+H81+H82)-(D78+D80+D81+D82)</f>
        <v>63409610</v>
      </c>
      <c r="I73" s="2">
        <f>+(I78+I80+I81+I82)-(E78+E80+E81+E82)</f>
        <v>115505832</v>
      </c>
      <c r="J73" s="2">
        <f t="shared" si="11"/>
        <v>132803006</v>
      </c>
      <c r="K73" s="2">
        <f t="shared" si="11"/>
        <v>127416659</v>
      </c>
    </row>
    <row r="74" spans="1:11" hidden="1" x14ac:dyDescent="0.2">
      <c r="A74" s="1" t="s">
        <v>114</v>
      </c>
      <c r="B74" s="2">
        <f>+TREND(C74:E74)</f>
        <v>40805495.000000007</v>
      </c>
      <c r="C74" s="2">
        <f>+C73</f>
        <v>70366444</v>
      </c>
      <c r="D74" s="2">
        <f t="shared" ref="D74:K74" si="12">+D73</f>
        <v>-25939736</v>
      </c>
      <c r="E74" s="2">
        <f t="shared" si="12"/>
        <v>55119778</v>
      </c>
      <c r="F74" s="2">
        <f t="shared" si="12"/>
        <v>55119778</v>
      </c>
      <c r="G74" s="2">
        <f t="shared" si="12"/>
        <v>55119778</v>
      </c>
      <c r="H74" s="2">
        <f t="shared" si="12"/>
        <v>63409610</v>
      </c>
      <c r="I74" s="2">
        <f t="shared" si="12"/>
        <v>115505832</v>
      </c>
      <c r="J74" s="2">
        <f t="shared" si="12"/>
        <v>132803006</v>
      </c>
      <c r="K74" s="2">
        <f t="shared" si="12"/>
        <v>127416659</v>
      </c>
    </row>
    <row r="75" spans="1:11" hidden="1" x14ac:dyDescent="0.2">
      <c r="A75" s="1" t="s">
        <v>115</v>
      </c>
      <c r="B75" s="2">
        <f>+B84-(((B80+B81+B82+B78)*B70)-B79)</f>
        <v>350572002.85621893</v>
      </c>
      <c r="C75" s="2">
        <f t="shared" ref="C75:K75" si="13">+C84-(((C80+C81+C82+C78)*C70)-C79)</f>
        <v>-22504898.131735325</v>
      </c>
      <c r="D75" s="2">
        <f t="shared" si="13"/>
        <v>-538980787.67915154</v>
      </c>
      <c r="E75" s="2">
        <f t="shared" si="13"/>
        <v>146625471.12593305</v>
      </c>
      <c r="F75" s="2">
        <f t="shared" si="13"/>
        <v>169984687.83001089</v>
      </c>
      <c r="G75" s="2">
        <f t="shared" si="13"/>
        <v>169984687.83001089</v>
      </c>
      <c r="H75" s="2">
        <f t="shared" si="13"/>
        <v>-224872715.97403479</v>
      </c>
      <c r="I75" s="2">
        <f t="shared" si="13"/>
        <v>43439180.01734364</v>
      </c>
      <c r="J75" s="2">
        <f t="shared" si="13"/>
        <v>-66666920.866358638</v>
      </c>
      <c r="K75" s="2">
        <f t="shared" si="13"/>
        <v>-138065881.96046042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2143194866</v>
      </c>
      <c r="C77" s="3">
        <v>2401677560</v>
      </c>
      <c r="D77" s="3">
        <v>2484951184</v>
      </c>
      <c r="E77" s="3">
        <v>2661689088</v>
      </c>
      <c r="F77" s="3">
        <v>2730340932</v>
      </c>
      <c r="G77" s="3">
        <v>2730340932</v>
      </c>
      <c r="H77" s="3">
        <v>2666448341</v>
      </c>
      <c r="I77" s="3">
        <v>2979412648</v>
      </c>
      <c r="J77" s="3">
        <v>3235593782</v>
      </c>
      <c r="K77" s="3">
        <v>3477028519</v>
      </c>
    </row>
    <row r="78" spans="1:11" hidden="1" x14ac:dyDescent="0.2">
      <c r="A78" s="1" t="s">
        <v>69</v>
      </c>
      <c r="B78" s="3">
        <v>632427</v>
      </c>
      <c r="C78" s="3">
        <v>297915</v>
      </c>
      <c r="D78" s="3">
        <v>194056</v>
      </c>
      <c r="E78" s="3">
        <v>19000</v>
      </c>
      <c r="F78" s="3">
        <v>19000</v>
      </c>
      <c r="G78" s="3">
        <v>19000</v>
      </c>
      <c r="H78" s="3">
        <v>167327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342475770</v>
      </c>
      <c r="C79" s="3">
        <v>246474295</v>
      </c>
      <c r="D79" s="3">
        <v>269395917</v>
      </c>
      <c r="E79" s="3">
        <v>367200000</v>
      </c>
      <c r="F79" s="3">
        <v>367200000</v>
      </c>
      <c r="G79" s="3">
        <v>367200000</v>
      </c>
      <c r="H79" s="3">
        <v>141867956</v>
      </c>
      <c r="I79" s="3">
        <v>335130458</v>
      </c>
      <c r="J79" s="3">
        <v>375346113</v>
      </c>
      <c r="K79" s="3">
        <v>420387646</v>
      </c>
    </row>
    <row r="80" spans="1:11" hidden="1" x14ac:dyDescent="0.2">
      <c r="A80" s="1" t="s">
        <v>71</v>
      </c>
      <c r="B80" s="3">
        <v>281937537</v>
      </c>
      <c r="C80" s="3">
        <v>340971141</v>
      </c>
      <c r="D80" s="3">
        <v>302673392</v>
      </c>
      <c r="E80" s="3">
        <v>384378855</v>
      </c>
      <c r="F80" s="3">
        <v>384378855</v>
      </c>
      <c r="G80" s="3">
        <v>384378855</v>
      </c>
      <c r="H80" s="3">
        <v>378588243</v>
      </c>
      <c r="I80" s="3">
        <v>457242762</v>
      </c>
      <c r="J80" s="3">
        <v>508675317</v>
      </c>
      <c r="K80" s="3">
        <v>528935771</v>
      </c>
    </row>
    <row r="81" spans="1:11" hidden="1" x14ac:dyDescent="0.2">
      <c r="A81" s="1" t="s">
        <v>72</v>
      </c>
      <c r="B81" s="3">
        <v>51559472</v>
      </c>
      <c r="C81" s="3">
        <v>63226824</v>
      </c>
      <c r="D81" s="3">
        <v>75688696</v>
      </c>
      <c r="E81" s="3">
        <v>49278067</v>
      </c>
      <c r="F81" s="3">
        <v>49278067</v>
      </c>
      <c r="G81" s="3">
        <v>49278067</v>
      </c>
      <c r="H81" s="3">
        <v>63210184</v>
      </c>
      <c r="I81" s="3">
        <v>91938992</v>
      </c>
      <c r="J81" s="3">
        <v>173309443</v>
      </c>
      <c r="K81" s="3">
        <v>280465648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2419203303</v>
      </c>
      <c r="C83" s="3">
        <v>3886883388</v>
      </c>
      <c r="D83" s="3">
        <v>6724081599</v>
      </c>
      <c r="E83" s="3">
        <v>2480265277</v>
      </c>
      <c r="F83" s="3">
        <v>2558705938</v>
      </c>
      <c r="G83" s="3">
        <v>2558705938</v>
      </c>
      <c r="H83" s="3">
        <v>3590904853</v>
      </c>
      <c r="I83" s="3">
        <v>2779180037</v>
      </c>
      <c r="J83" s="3">
        <v>3027927209</v>
      </c>
      <c r="K83" s="3">
        <v>3257653500</v>
      </c>
    </row>
    <row r="84" spans="1:11" hidden="1" x14ac:dyDescent="0.2">
      <c r="A84" s="1" t="s">
        <v>75</v>
      </c>
      <c r="B84" s="3">
        <v>385256074</v>
      </c>
      <c r="C84" s="3">
        <v>385658358</v>
      </c>
      <c r="D84" s="3">
        <v>215966316</v>
      </c>
      <c r="E84" s="3">
        <v>183541540</v>
      </c>
      <c r="F84" s="3">
        <v>209198826</v>
      </c>
      <c r="G84" s="3">
        <v>209198826</v>
      </c>
      <c r="H84" s="3">
        <v>228454422</v>
      </c>
      <c r="I84" s="3">
        <v>220582498</v>
      </c>
      <c r="J84" s="3">
        <v>196200645</v>
      </c>
      <c r="K84" s="3">
        <v>199880593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394484145</v>
      </c>
      <c r="C5" s="17">
        <v>421969302</v>
      </c>
      <c r="D5" s="21">
        <v>452019022</v>
      </c>
      <c r="E5" s="22">
        <v>473588918</v>
      </c>
      <c r="F5" s="17">
        <v>473588918</v>
      </c>
      <c r="G5" s="23">
        <v>473588918</v>
      </c>
      <c r="H5" s="19">
        <v>484454443</v>
      </c>
      <c r="I5" s="22">
        <v>509116169</v>
      </c>
      <c r="J5" s="17">
        <v>539663139</v>
      </c>
      <c r="K5" s="23">
        <v>572042929</v>
      </c>
    </row>
    <row r="6" spans="1:11" ht="13.5" x14ac:dyDescent="0.25">
      <c r="A6" s="20" t="s">
        <v>18</v>
      </c>
      <c r="B6" s="17">
        <v>932616341</v>
      </c>
      <c r="C6" s="17">
        <v>1090198449</v>
      </c>
      <c r="D6" s="21">
        <v>1138698246</v>
      </c>
      <c r="E6" s="22">
        <v>1315591271</v>
      </c>
      <c r="F6" s="17">
        <v>1306866693</v>
      </c>
      <c r="G6" s="23">
        <v>1306866693</v>
      </c>
      <c r="H6" s="19">
        <v>1273030305</v>
      </c>
      <c r="I6" s="22">
        <v>1450080694</v>
      </c>
      <c r="J6" s="17">
        <v>1592061962</v>
      </c>
      <c r="K6" s="23">
        <v>1748493386</v>
      </c>
    </row>
    <row r="7" spans="1:11" ht="13.5" x14ac:dyDescent="0.25">
      <c r="A7" s="20" t="s">
        <v>19</v>
      </c>
      <c r="B7" s="17">
        <v>19515361</v>
      </c>
      <c r="C7" s="17">
        <v>18770341</v>
      </c>
      <c r="D7" s="21">
        <v>42250158</v>
      </c>
      <c r="E7" s="22">
        <v>41192661</v>
      </c>
      <c r="F7" s="17">
        <v>44167518</v>
      </c>
      <c r="G7" s="23">
        <v>44167518</v>
      </c>
      <c r="H7" s="19">
        <v>57311806</v>
      </c>
      <c r="I7" s="22">
        <v>44232144</v>
      </c>
      <c r="J7" s="17">
        <v>44674465</v>
      </c>
      <c r="K7" s="23">
        <v>45121210</v>
      </c>
    </row>
    <row r="8" spans="1:11" ht="13.5" x14ac:dyDescent="0.25">
      <c r="A8" s="20" t="s">
        <v>20</v>
      </c>
      <c r="B8" s="17">
        <v>194789868</v>
      </c>
      <c r="C8" s="17">
        <v>196208355</v>
      </c>
      <c r="D8" s="21">
        <v>211107092</v>
      </c>
      <c r="E8" s="22">
        <v>240910500</v>
      </c>
      <c r="F8" s="17">
        <v>225163265</v>
      </c>
      <c r="G8" s="23">
        <v>225163265</v>
      </c>
      <c r="H8" s="19">
        <v>216025016</v>
      </c>
      <c r="I8" s="22">
        <v>245637999</v>
      </c>
      <c r="J8" s="17">
        <v>283230450</v>
      </c>
      <c r="K8" s="23">
        <v>340093151</v>
      </c>
    </row>
    <row r="9" spans="1:11" ht="13.5" x14ac:dyDescent="0.25">
      <c r="A9" s="20" t="s">
        <v>21</v>
      </c>
      <c r="B9" s="17">
        <v>194136761</v>
      </c>
      <c r="C9" s="17">
        <v>222666238</v>
      </c>
      <c r="D9" s="21">
        <v>257942517</v>
      </c>
      <c r="E9" s="22">
        <v>213643978</v>
      </c>
      <c r="F9" s="17">
        <v>270474363</v>
      </c>
      <c r="G9" s="23">
        <v>270474363</v>
      </c>
      <c r="H9" s="19">
        <v>273205112</v>
      </c>
      <c r="I9" s="22">
        <v>283086390</v>
      </c>
      <c r="J9" s="17">
        <v>292691523</v>
      </c>
      <c r="K9" s="23">
        <v>305860214</v>
      </c>
    </row>
    <row r="10" spans="1:11" ht="25.5" x14ac:dyDescent="0.2">
      <c r="A10" s="24" t="s">
        <v>106</v>
      </c>
      <c r="B10" s="25">
        <f>SUM(B5:B9)</f>
        <v>1735542476</v>
      </c>
      <c r="C10" s="26">
        <f t="shared" ref="C10:K10" si="0">SUM(C5:C9)</f>
        <v>1949812685</v>
      </c>
      <c r="D10" s="27">
        <f t="shared" si="0"/>
        <v>2102017035</v>
      </c>
      <c r="E10" s="25">
        <f t="shared" si="0"/>
        <v>2284927328</v>
      </c>
      <c r="F10" s="26">
        <f t="shared" si="0"/>
        <v>2320260757</v>
      </c>
      <c r="G10" s="28">
        <f t="shared" si="0"/>
        <v>2320260757</v>
      </c>
      <c r="H10" s="29">
        <f t="shared" si="0"/>
        <v>2304026682</v>
      </c>
      <c r="I10" s="25">
        <f t="shared" si="0"/>
        <v>2532153396</v>
      </c>
      <c r="J10" s="26">
        <f t="shared" si="0"/>
        <v>2752321539</v>
      </c>
      <c r="K10" s="28">
        <f t="shared" si="0"/>
        <v>3011610890</v>
      </c>
    </row>
    <row r="11" spans="1:11" ht="13.5" x14ac:dyDescent="0.25">
      <c r="A11" s="20" t="s">
        <v>22</v>
      </c>
      <c r="B11" s="17">
        <v>558471749</v>
      </c>
      <c r="C11" s="17">
        <v>549554623</v>
      </c>
      <c r="D11" s="21">
        <v>542779491</v>
      </c>
      <c r="E11" s="22">
        <v>617693549</v>
      </c>
      <c r="F11" s="17">
        <v>623835795</v>
      </c>
      <c r="G11" s="23">
        <v>623835795</v>
      </c>
      <c r="H11" s="19">
        <v>589028710</v>
      </c>
      <c r="I11" s="22">
        <v>656454675</v>
      </c>
      <c r="J11" s="17">
        <v>671808396</v>
      </c>
      <c r="K11" s="23">
        <v>713730770</v>
      </c>
    </row>
    <row r="12" spans="1:11" ht="13.5" x14ac:dyDescent="0.25">
      <c r="A12" s="20" t="s">
        <v>23</v>
      </c>
      <c r="B12" s="17">
        <v>18657000</v>
      </c>
      <c r="C12" s="17">
        <v>19815248</v>
      </c>
      <c r="D12" s="21">
        <v>22764755</v>
      </c>
      <c r="E12" s="22">
        <v>22096514</v>
      </c>
      <c r="F12" s="17">
        <v>22096514</v>
      </c>
      <c r="G12" s="23">
        <v>22096514</v>
      </c>
      <c r="H12" s="19">
        <v>24375043</v>
      </c>
      <c r="I12" s="22">
        <v>23422305</v>
      </c>
      <c r="J12" s="17">
        <v>24827646</v>
      </c>
      <c r="K12" s="23">
        <v>26317304</v>
      </c>
    </row>
    <row r="13" spans="1:11" ht="13.5" x14ac:dyDescent="0.25">
      <c r="A13" s="20" t="s">
        <v>24</v>
      </c>
      <c r="B13" s="17">
        <v>212325220</v>
      </c>
      <c r="C13" s="17">
        <v>221415994</v>
      </c>
      <c r="D13" s="21">
        <v>233255106</v>
      </c>
      <c r="E13" s="22">
        <v>220283469</v>
      </c>
      <c r="F13" s="17">
        <v>239798581</v>
      </c>
      <c r="G13" s="23">
        <v>239798581</v>
      </c>
      <c r="H13" s="19">
        <v>217237639</v>
      </c>
      <c r="I13" s="22">
        <v>249407798</v>
      </c>
      <c r="J13" s="17">
        <v>259395048</v>
      </c>
      <c r="K13" s="23">
        <v>269782066</v>
      </c>
    </row>
    <row r="14" spans="1:11" ht="13.5" x14ac:dyDescent="0.25">
      <c r="A14" s="20" t="s">
        <v>25</v>
      </c>
      <c r="B14" s="17">
        <v>38556682</v>
      </c>
      <c r="C14" s="17">
        <v>44332364</v>
      </c>
      <c r="D14" s="21">
        <v>59928458</v>
      </c>
      <c r="E14" s="22">
        <v>59688487</v>
      </c>
      <c r="F14" s="17">
        <v>68934733</v>
      </c>
      <c r="G14" s="23">
        <v>68934733</v>
      </c>
      <c r="H14" s="19">
        <v>49186011</v>
      </c>
      <c r="I14" s="22">
        <v>71259076</v>
      </c>
      <c r="J14" s="17">
        <v>84773058</v>
      </c>
      <c r="K14" s="23">
        <v>97687200</v>
      </c>
    </row>
    <row r="15" spans="1:11" ht="13.5" x14ac:dyDescent="0.25">
      <c r="A15" s="20" t="s">
        <v>26</v>
      </c>
      <c r="B15" s="17">
        <v>488386808</v>
      </c>
      <c r="C15" s="17">
        <v>604049821</v>
      </c>
      <c r="D15" s="21">
        <v>608174163</v>
      </c>
      <c r="E15" s="22">
        <v>736842059</v>
      </c>
      <c r="F15" s="17">
        <v>733884288</v>
      </c>
      <c r="G15" s="23">
        <v>733884288</v>
      </c>
      <c r="H15" s="19">
        <v>640966508</v>
      </c>
      <c r="I15" s="22">
        <v>827038324</v>
      </c>
      <c r="J15" s="17">
        <v>924476098</v>
      </c>
      <c r="K15" s="23">
        <v>1033896395</v>
      </c>
    </row>
    <row r="16" spans="1:11" ht="13.5" x14ac:dyDescent="0.25">
      <c r="A16" s="20" t="s">
        <v>27</v>
      </c>
      <c r="B16" s="17">
        <v>11009540</v>
      </c>
      <c r="C16" s="17">
        <v>13363879</v>
      </c>
      <c r="D16" s="21">
        <v>17758255</v>
      </c>
      <c r="E16" s="22">
        <v>20635518</v>
      </c>
      <c r="F16" s="17">
        <v>20198529</v>
      </c>
      <c r="G16" s="23">
        <v>20198529</v>
      </c>
      <c r="H16" s="19">
        <v>20441608</v>
      </c>
      <c r="I16" s="22">
        <v>20738889</v>
      </c>
      <c r="J16" s="17">
        <v>21493139</v>
      </c>
      <c r="K16" s="23">
        <v>22275605</v>
      </c>
    </row>
    <row r="17" spans="1:11" ht="13.5" x14ac:dyDescent="0.25">
      <c r="A17" s="20" t="s">
        <v>28</v>
      </c>
      <c r="B17" s="17">
        <v>506122806</v>
      </c>
      <c r="C17" s="17">
        <v>486806628</v>
      </c>
      <c r="D17" s="21">
        <v>468930777</v>
      </c>
      <c r="E17" s="22">
        <v>581109272</v>
      </c>
      <c r="F17" s="17">
        <v>651628988</v>
      </c>
      <c r="G17" s="23">
        <v>651628988</v>
      </c>
      <c r="H17" s="19">
        <v>359042009</v>
      </c>
      <c r="I17" s="22">
        <v>663413065</v>
      </c>
      <c r="J17" s="17">
        <v>688063823</v>
      </c>
      <c r="K17" s="23">
        <v>753368202</v>
      </c>
    </row>
    <row r="18" spans="1:11" ht="13.5" x14ac:dyDescent="0.25">
      <c r="A18" s="30" t="s">
        <v>29</v>
      </c>
      <c r="B18" s="31">
        <f>SUM(B11:B17)</f>
        <v>1833529805</v>
      </c>
      <c r="C18" s="32">
        <f t="shared" ref="C18:K18" si="1">SUM(C11:C17)</f>
        <v>1939338557</v>
      </c>
      <c r="D18" s="33">
        <f t="shared" si="1"/>
        <v>1953591005</v>
      </c>
      <c r="E18" s="31">
        <f t="shared" si="1"/>
        <v>2258348868</v>
      </c>
      <c r="F18" s="32">
        <f t="shared" si="1"/>
        <v>2360377428</v>
      </c>
      <c r="G18" s="34">
        <f t="shared" si="1"/>
        <v>2360377428</v>
      </c>
      <c r="H18" s="35">
        <f t="shared" si="1"/>
        <v>1900277528</v>
      </c>
      <c r="I18" s="31">
        <f t="shared" si="1"/>
        <v>2511734132</v>
      </c>
      <c r="J18" s="32">
        <f t="shared" si="1"/>
        <v>2674837208</v>
      </c>
      <c r="K18" s="34">
        <f t="shared" si="1"/>
        <v>2917057542</v>
      </c>
    </row>
    <row r="19" spans="1:11" ht="13.5" x14ac:dyDescent="0.25">
      <c r="A19" s="30" t="s">
        <v>30</v>
      </c>
      <c r="B19" s="36">
        <f>+B10-B18</f>
        <v>-97987329</v>
      </c>
      <c r="C19" s="37">
        <f t="shared" ref="C19:K19" si="2">+C10-C18</f>
        <v>10474128</v>
      </c>
      <c r="D19" s="38">
        <f t="shared" si="2"/>
        <v>148426030</v>
      </c>
      <c r="E19" s="36">
        <f t="shared" si="2"/>
        <v>26578460</v>
      </c>
      <c r="F19" s="37">
        <f t="shared" si="2"/>
        <v>-40116671</v>
      </c>
      <c r="G19" s="39">
        <f t="shared" si="2"/>
        <v>-40116671</v>
      </c>
      <c r="H19" s="40">
        <f t="shared" si="2"/>
        <v>403749154</v>
      </c>
      <c r="I19" s="36">
        <f t="shared" si="2"/>
        <v>20419264</v>
      </c>
      <c r="J19" s="37">
        <f t="shared" si="2"/>
        <v>77484331</v>
      </c>
      <c r="K19" s="39">
        <f t="shared" si="2"/>
        <v>94553348</v>
      </c>
    </row>
    <row r="20" spans="1:11" ht="25.5" x14ac:dyDescent="0.2">
      <c r="A20" s="41" t="s">
        <v>31</v>
      </c>
      <c r="B20" s="42">
        <v>69846818</v>
      </c>
      <c r="C20" s="43">
        <v>94509119</v>
      </c>
      <c r="D20" s="44">
        <v>100311831</v>
      </c>
      <c r="E20" s="42">
        <v>103855500</v>
      </c>
      <c r="F20" s="43">
        <v>135828072</v>
      </c>
      <c r="G20" s="45">
        <v>135828072</v>
      </c>
      <c r="H20" s="46">
        <v>91098978</v>
      </c>
      <c r="I20" s="42">
        <v>99123000</v>
      </c>
      <c r="J20" s="43">
        <v>113776550</v>
      </c>
      <c r="K20" s="45">
        <v>122171850</v>
      </c>
    </row>
    <row r="21" spans="1:11" ht="13.5" x14ac:dyDescent="0.25">
      <c r="A21" s="47" t="s">
        <v>32</v>
      </c>
      <c r="B21" s="48">
        <v>140541</v>
      </c>
      <c r="C21" s="49">
        <v>50000</v>
      </c>
      <c r="D21" s="50">
        <v>22920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-27999970</v>
      </c>
      <c r="C22" s="55">
        <f t="shared" ref="C22:K22" si="3">SUM(C19:C21)</f>
        <v>105033247</v>
      </c>
      <c r="D22" s="56">
        <f t="shared" si="3"/>
        <v>248760781</v>
      </c>
      <c r="E22" s="54">
        <f t="shared" si="3"/>
        <v>130433960</v>
      </c>
      <c r="F22" s="55">
        <f t="shared" si="3"/>
        <v>95711401</v>
      </c>
      <c r="G22" s="57">
        <f t="shared" si="3"/>
        <v>95711401</v>
      </c>
      <c r="H22" s="58">
        <f t="shared" si="3"/>
        <v>494848132</v>
      </c>
      <c r="I22" s="54">
        <f t="shared" si="3"/>
        <v>119542264</v>
      </c>
      <c r="J22" s="55">
        <f t="shared" si="3"/>
        <v>191260881</v>
      </c>
      <c r="K22" s="57">
        <f t="shared" si="3"/>
        <v>216725198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-27999970</v>
      </c>
      <c r="C24" s="37">
        <f t="shared" ref="C24:K24" si="4">SUM(C22:C23)</f>
        <v>105033247</v>
      </c>
      <c r="D24" s="38">
        <f t="shared" si="4"/>
        <v>248760781</v>
      </c>
      <c r="E24" s="36">
        <f t="shared" si="4"/>
        <v>130433960</v>
      </c>
      <c r="F24" s="37">
        <f t="shared" si="4"/>
        <v>95711401</v>
      </c>
      <c r="G24" s="39">
        <f t="shared" si="4"/>
        <v>95711401</v>
      </c>
      <c r="H24" s="40">
        <f t="shared" si="4"/>
        <v>494848132</v>
      </c>
      <c r="I24" s="36">
        <f t="shared" si="4"/>
        <v>119542264</v>
      </c>
      <c r="J24" s="37">
        <f t="shared" si="4"/>
        <v>191260881</v>
      </c>
      <c r="K24" s="39">
        <f t="shared" si="4"/>
        <v>216725198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392941086</v>
      </c>
      <c r="C27" s="66">
        <v>340169615</v>
      </c>
      <c r="D27" s="67">
        <v>321989333</v>
      </c>
      <c r="E27" s="68">
        <v>504799865</v>
      </c>
      <c r="F27" s="66">
        <v>491726021</v>
      </c>
      <c r="G27" s="69">
        <v>491726021</v>
      </c>
      <c r="H27" s="70">
        <v>359118242</v>
      </c>
      <c r="I27" s="68">
        <v>599345303</v>
      </c>
      <c r="J27" s="66">
        <v>586441524</v>
      </c>
      <c r="K27" s="69">
        <v>562080145</v>
      </c>
    </row>
    <row r="28" spans="1:11" ht="13.5" x14ac:dyDescent="0.25">
      <c r="A28" s="71" t="s">
        <v>36</v>
      </c>
      <c r="B28" s="17">
        <v>11785539</v>
      </c>
      <c r="C28" s="17">
        <v>94872548</v>
      </c>
      <c r="D28" s="21">
        <v>116728536</v>
      </c>
      <c r="E28" s="22">
        <v>127973586</v>
      </c>
      <c r="F28" s="17">
        <v>155586493</v>
      </c>
      <c r="G28" s="23">
        <v>155586493</v>
      </c>
      <c r="H28" s="19">
        <v>0</v>
      </c>
      <c r="I28" s="22">
        <v>137550536</v>
      </c>
      <c r="J28" s="17">
        <v>147276550</v>
      </c>
      <c r="K28" s="23">
        <v>134371850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141383749</v>
      </c>
      <c r="C30" s="17">
        <v>128766273</v>
      </c>
      <c r="D30" s="21">
        <v>84533633</v>
      </c>
      <c r="E30" s="22">
        <v>200000000</v>
      </c>
      <c r="F30" s="17">
        <v>146883903</v>
      </c>
      <c r="G30" s="23">
        <v>146883903</v>
      </c>
      <c r="H30" s="19">
        <v>0</v>
      </c>
      <c r="I30" s="22">
        <v>200000000</v>
      </c>
      <c r="J30" s="17">
        <v>199999999</v>
      </c>
      <c r="K30" s="23">
        <v>199999999</v>
      </c>
    </row>
    <row r="31" spans="1:11" ht="13.5" x14ac:dyDescent="0.25">
      <c r="A31" s="20" t="s">
        <v>38</v>
      </c>
      <c r="B31" s="17">
        <v>237578573</v>
      </c>
      <c r="C31" s="17">
        <v>116480795</v>
      </c>
      <c r="D31" s="21">
        <v>114453169</v>
      </c>
      <c r="E31" s="22">
        <v>176826279</v>
      </c>
      <c r="F31" s="17">
        <v>189255625</v>
      </c>
      <c r="G31" s="23">
        <v>189255625</v>
      </c>
      <c r="H31" s="19">
        <v>0</v>
      </c>
      <c r="I31" s="22">
        <v>261794767</v>
      </c>
      <c r="J31" s="17">
        <v>239164975</v>
      </c>
      <c r="K31" s="23">
        <v>227708296</v>
      </c>
    </row>
    <row r="32" spans="1:11" ht="13.5" x14ac:dyDescent="0.25">
      <c r="A32" s="30" t="s">
        <v>39</v>
      </c>
      <c r="B32" s="66">
        <f>SUM(B28:B31)</f>
        <v>390747861</v>
      </c>
      <c r="C32" s="66">
        <f t="shared" ref="C32:K32" si="5">SUM(C28:C31)</f>
        <v>340119616</v>
      </c>
      <c r="D32" s="67">
        <f t="shared" si="5"/>
        <v>315715338</v>
      </c>
      <c r="E32" s="68">
        <f t="shared" si="5"/>
        <v>504799865</v>
      </c>
      <c r="F32" s="66">
        <f t="shared" si="5"/>
        <v>491726021</v>
      </c>
      <c r="G32" s="69">
        <f t="shared" si="5"/>
        <v>491726021</v>
      </c>
      <c r="H32" s="70">
        <f t="shared" si="5"/>
        <v>0</v>
      </c>
      <c r="I32" s="68">
        <f t="shared" si="5"/>
        <v>599345303</v>
      </c>
      <c r="J32" s="66">
        <f t="shared" si="5"/>
        <v>586441524</v>
      </c>
      <c r="K32" s="69">
        <f t="shared" si="5"/>
        <v>562080145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1261010601</v>
      </c>
      <c r="C35" s="17">
        <v>751388621</v>
      </c>
      <c r="D35" s="21">
        <v>947123152</v>
      </c>
      <c r="E35" s="22">
        <v>812698245</v>
      </c>
      <c r="F35" s="17">
        <v>962448365</v>
      </c>
      <c r="G35" s="23">
        <v>962448365</v>
      </c>
      <c r="H35" s="19">
        <v>1445933808</v>
      </c>
      <c r="I35" s="22">
        <v>894864559</v>
      </c>
      <c r="J35" s="17">
        <v>910603926</v>
      </c>
      <c r="K35" s="23">
        <v>969862216</v>
      </c>
    </row>
    <row r="36" spans="1:11" ht="13.5" x14ac:dyDescent="0.25">
      <c r="A36" s="20" t="s">
        <v>42</v>
      </c>
      <c r="B36" s="17">
        <v>5861066487</v>
      </c>
      <c r="C36" s="17">
        <v>6021850023</v>
      </c>
      <c r="D36" s="21">
        <v>6076309615</v>
      </c>
      <c r="E36" s="22">
        <v>6443332211</v>
      </c>
      <c r="F36" s="17">
        <v>6330437383</v>
      </c>
      <c r="G36" s="23">
        <v>6330437383</v>
      </c>
      <c r="H36" s="19">
        <v>6215899679</v>
      </c>
      <c r="I36" s="22">
        <v>6680374888</v>
      </c>
      <c r="J36" s="17">
        <v>7007421364</v>
      </c>
      <c r="K36" s="23">
        <v>7299719443</v>
      </c>
    </row>
    <row r="37" spans="1:11" ht="13.5" x14ac:dyDescent="0.25">
      <c r="A37" s="20" t="s">
        <v>43</v>
      </c>
      <c r="B37" s="17">
        <v>1038501631</v>
      </c>
      <c r="C37" s="17">
        <v>431324927</v>
      </c>
      <c r="D37" s="21">
        <v>494364682</v>
      </c>
      <c r="E37" s="22">
        <v>448317921</v>
      </c>
      <c r="F37" s="17">
        <v>493183240</v>
      </c>
      <c r="G37" s="23">
        <v>493183240</v>
      </c>
      <c r="H37" s="19">
        <v>507271996</v>
      </c>
      <c r="I37" s="22">
        <v>486365541</v>
      </c>
      <c r="J37" s="17">
        <v>480399962</v>
      </c>
      <c r="K37" s="23">
        <v>474393538</v>
      </c>
    </row>
    <row r="38" spans="1:11" ht="13.5" x14ac:dyDescent="0.25">
      <c r="A38" s="20" t="s">
        <v>44</v>
      </c>
      <c r="B38" s="17">
        <v>680413916</v>
      </c>
      <c r="C38" s="17">
        <v>793586063</v>
      </c>
      <c r="D38" s="21">
        <v>734219640</v>
      </c>
      <c r="E38" s="22">
        <v>1059662312</v>
      </c>
      <c r="F38" s="17">
        <v>906942381</v>
      </c>
      <c r="G38" s="23">
        <v>906942381</v>
      </c>
      <c r="H38" s="19">
        <v>871665733</v>
      </c>
      <c r="I38" s="22">
        <v>1076571515</v>
      </c>
      <c r="J38" s="17">
        <v>1234062056</v>
      </c>
      <c r="K38" s="23">
        <v>1374899651</v>
      </c>
    </row>
    <row r="39" spans="1:11" ht="13.5" x14ac:dyDescent="0.25">
      <c r="A39" s="20" t="s">
        <v>45</v>
      </c>
      <c r="B39" s="17">
        <v>5409876043</v>
      </c>
      <c r="C39" s="17">
        <v>5548327663</v>
      </c>
      <c r="D39" s="21">
        <v>5794808672</v>
      </c>
      <c r="E39" s="22">
        <v>5748050223</v>
      </c>
      <c r="F39" s="17">
        <v>5892790730</v>
      </c>
      <c r="G39" s="23">
        <v>5892790730</v>
      </c>
      <c r="H39" s="19">
        <v>5788047618</v>
      </c>
      <c r="I39" s="22">
        <v>6012302391</v>
      </c>
      <c r="J39" s="17">
        <v>6203563272</v>
      </c>
      <c r="K39" s="23">
        <v>6420288470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2414470467</v>
      </c>
      <c r="C42" s="17">
        <v>1331140620</v>
      </c>
      <c r="D42" s="21">
        <v>2554659249</v>
      </c>
      <c r="E42" s="22">
        <v>428518204</v>
      </c>
      <c r="F42" s="17">
        <v>459628307</v>
      </c>
      <c r="G42" s="23">
        <v>459628307</v>
      </c>
      <c r="H42" s="19">
        <v>1812915970</v>
      </c>
      <c r="I42" s="22">
        <v>461634243</v>
      </c>
      <c r="J42" s="17">
        <v>543947444</v>
      </c>
      <c r="K42" s="23">
        <v>572234990</v>
      </c>
    </row>
    <row r="43" spans="1:11" ht="13.5" x14ac:dyDescent="0.25">
      <c r="A43" s="20" t="s">
        <v>48</v>
      </c>
      <c r="B43" s="17">
        <v>-12533543</v>
      </c>
      <c r="C43" s="17">
        <v>-241425163</v>
      </c>
      <c r="D43" s="21">
        <v>-295830126</v>
      </c>
      <c r="E43" s="22">
        <v>-576969945</v>
      </c>
      <c r="F43" s="17">
        <v>-562823611</v>
      </c>
      <c r="G43" s="23">
        <v>-562823611</v>
      </c>
      <c r="H43" s="19">
        <v>-424249323</v>
      </c>
      <c r="I43" s="22">
        <v>-689247098</v>
      </c>
      <c r="J43" s="17">
        <v>-674407753</v>
      </c>
      <c r="K43" s="23">
        <v>-646392167</v>
      </c>
    </row>
    <row r="44" spans="1:11" ht="13.5" x14ac:dyDescent="0.25">
      <c r="A44" s="20" t="s">
        <v>49</v>
      </c>
      <c r="B44" s="17">
        <v>0</v>
      </c>
      <c r="C44" s="17">
        <v>109779474</v>
      </c>
      <c r="D44" s="21">
        <v>0</v>
      </c>
      <c r="E44" s="22">
        <v>144367552</v>
      </c>
      <c r="F44" s="17">
        <v>144367552</v>
      </c>
      <c r="G44" s="23">
        <v>144367552</v>
      </c>
      <c r="H44" s="19">
        <v>137446093</v>
      </c>
      <c r="I44" s="22">
        <v>136080155</v>
      </c>
      <c r="J44" s="17">
        <v>122387634</v>
      </c>
      <c r="K44" s="23">
        <v>104094938</v>
      </c>
    </row>
    <row r="45" spans="1:11" ht="13.5" x14ac:dyDescent="0.25">
      <c r="A45" s="30" t="s">
        <v>50</v>
      </c>
      <c r="B45" s="66">
        <v>2817255346</v>
      </c>
      <c r="C45" s="66">
        <v>1533578360</v>
      </c>
      <c r="D45" s="67">
        <v>2702229287</v>
      </c>
      <c r="E45" s="68">
        <v>428556615</v>
      </c>
      <c r="F45" s="66">
        <v>621473443</v>
      </c>
      <c r="G45" s="69">
        <v>621473443</v>
      </c>
      <c r="H45" s="70">
        <v>2106410428</v>
      </c>
      <c r="I45" s="68">
        <v>529940743</v>
      </c>
      <c r="J45" s="66">
        <v>521868068</v>
      </c>
      <c r="K45" s="69">
        <v>669827217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334083391</v>
      </c>
      <c r="C48" s="17">
        <v>443400155</v>
      </c>
      <c r="D48" s="21">
        <v>580301200</v>
      </c>
      <c r="E48" s="22">
        <v>428556615</v>
      </c>
      <c r="F48" s="17">
        <v>621473443</v>
      </c>
      <c r="G48" s="23">
        <v>621473443</v>
      </c>
      <c r="H48" s="19">
        <v>667622028</v>
      </c>
      <c r="I48" s="22">
        <v>529940743</v>
      </c>
      <c r="J48" s="17">
        <v>521868068</v>
      </c>
      <c r="K48" s="23">
        <v>669827217</v>
      </c>
    </row>
    <row r="49" spans="1:11" ht="13.5" x14ac:dyDescent="0.25">
      <c r="A49" s="20" t="s">
        <v>53</v>
      </c>
      <c r="B49" s="17">
        <f>+B75</f>
        <v>137211918.27972138</v>
      </c>
      <c r="C49" s="17">
        <f t="shared" ref="C49:K49" si="6">+C75</f>
        <v>174128532.85811841</v>
      </c>
      <c r="D49" s="21">
        <f t="shared" si="6"/>
        <v>188388178.77447563</v>
      </c>
      <c r="E49" s="22">
        <f t="shared" si="6"/>
        <v>169617048.70037228</v>
      </c>
      <c r="F49" s="17">
        <f t="shared" si="6"/>
        <v>406002955.17015851</v>
      </c>
      <c r="G49" s="23">
        <f t="shared" si="6"/>
        <v>406002955.17015851</v>
      </c>
      <c r="H49" s="19">
        <f t="shared" si="6"/>
        <v>-214010115.22834027</v>
      </c>
      <c r="I49" s="22">
        <f t="shared" si="6"/>
        <v>103493253.55576366</v>
      </c>
      <c r="J49" s="17">
        <f t="shared" si="6"/>
        <v>-154734135.57285273</v>
      </c>
      <c r="K49" s="23">
        <f t="shared" si="6"/>
        <v>158204467.8150208</v>
      </c>
    </row>
    <row r="50" spans="1:11" ht="13.5" x14ac:dyDescent="0.25">
      <c r="A50" s="30" t="s">
        <v>54</v>
      </c>
      <c r="B50" s="66">
        <f>+B48-B49</f>
        <v>196871472.72027862</v>
      </c>
      <c r="C50" s="66">
        <f t="shared" ref="C50:K50" si="7">+C48-C49</f>
        <v>269271622.14188159</v>
      </c>
      <c r="D50" s="67">
        <f t="shared" si="7"/>
        <v>391913021.22552437</v>
      </c>
      <c r="E50" s="68">
        <f t="shared" si="7"/>
        <v>258939566.29962772</v>
      </c>
      <c r="F50" s="66">
        <f t="shared" si="7"/>
        <v>215470487.82984149</v>
      </c>
      <c r="G50" s="69">
        <f t="shared" si="7"/>
        <v>215470487.82984149</v>
      </c>
      <c r="H50" s="70">
        <f t="shared" si="7"/>
        <v>881632143.22834027</v>
      </c>
      <c r="I50" s="68">
        <f t="shared" si="7"/>
        <v>426447489.44423634</v>
      </c>
      <c r="J50" s="66">
        <f t="shared" si="7"/>
        <v>676602203.57285273</v>
      </c>
      <c r="K50" s="69">
        <f t="shared" si="7"/>
        <v>511622749.1849792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5853185815</v>
      </c>
      <c r="C53" s="17">
        <v>5987576141</v>
      </c>
      <c r="D53" s="21">
        <v>6044176387</v>
      </c>
      <c r="E53" s="22">
        <v>6436611582</v>
      </c>
      <c r="F53" s="17">
        <v>6298304154</v>
      </c>
      <c r="G53" s="23">
        <v>6298304154</v>
      </c>
      <c r="H53" s="19">
        <v>6244903494</v>
      </c>
      <c r="I53" s="22">
        <v>6648241659</v>
      </c>
      <c r="J53" s="17">
        <v>6975288135</v>
      </c>
      <c r="K53" s="23">
        <v>7267586214</v>
      </c>
    </row>
    <row r="54" spans="1:11" ht="13.5" x14ac:dyDescent="0.25">
      <c r="A54" s="20" t="s">
        <v>57</v>
      </c>
      <c r="B54" s="17">
        <v>212325220</v>
      </c>
      <c r="C54" s="17">
        <v>218693122</v>
      </c>
      <c r="D54" s="21">
        <v>231682438</v>
      </c>
      <c r="E54" s="22">
        <v>220283469</v>
      </c>
      <c r="F54" s="17">
        <v>238068646</v>
      </c>
      <c r="G54" s="23">
        <v>238068646</v>
      </c>
      <c r="H54" s="19">
        <v>217237639</v>
      </c>
      <c r="I54" s="22">
        <v>247591366</v>
      </c>
      <c r="J54" s="17">
        <v>257495060</v>
      </c>
      <c r="K54" s="23">
        <v>267794679</v>
      </c>
    </row>
    <row r="55" spans="1:11" ht="13.5" x14ac:dyDescent="0.25">
      <c r="A55" s="20" t="s">
        <v>58</v>
      </c>
      <c r="B55" s="17">
        <v>102736593</v>
      </c>
      <c r="C55" s="17">
        <v>179364453</v>
      </c>
      <c r="D55" s="21">
        <v>111402626</v>
      </c>
      <c r="E55" s="22">
        <v>195977126</v>
      </c>
      <c r="F55" s="17">
        <v>190135053</v>
      </c>
      <c r="G55" s="23">
        <v>190135053</v>
      </c>
      <c r="H55" s="19">
        <v>110103332</v>
      </c>
      <c r="I55" s="22">
        <v>344932110</v>
      </c>
      <c r="J55" s="17">
        <v>319930186</v>
      </c>
      <c r="K55" s="23">
        <v>254518471</v>
      </c>
    </row>
    <row r="56" spans="1:11" ht="13.5" x14ac:dyDescent="0.25">
      <c r="A56" s="20" t="s">
        <v>59</v>
      </c>
      <c r="B56" s="17">
        <v>66301809</v>
      </c>
      <c r="C56" s="17">
        <v>63916538</v>
      </c>
      <c r="D56" s="21">
        <v>84992318</v>
      </c>
      <c r="E56" s="22">
        <v>113858845</v>
      </c>
      <c r="F56" s="17">
        <v>122953493</v>
      </c>
      <c r="G56" s="23">
        <v>122953493</v>
      </c>
      <c r="H56" s="19">
        <v>100095196</v>
      </c>
      <c r="I56" s="22">
        <v>120047662</v>
      </c>
      <c r="J56" s="17">
        <v>128918396</v>
      </c>
      <c r="K56" s="23">
        <v>143108487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50842862</v>
      </c>
      <c r="C59" s="17">
        <v>53389248</v>
      </c>
      <c r="D59" s="21">
        <v>52011260</v>
      </c>
      <c r="E59" s="22">
        <v>111495188</v>
      </c>
      <c r="F59" s="17">
        <v>112070727</v>
      </c>
      <c r="G59" s="23">
        <v>112070727</v>
      </c>
      <c r="H59" s="19">
        <v>62341630</v>
      </c>
      <c r="I59" s="22">
        <v>124006708</v>
      </c>
      <c r="J59" s="17">
        <v>135907592</v>
      </c>
      <c r="K59" s="23">
        <v>148998191</v>
      </c>
    </row>
    <row r="60" spans="1:11" ht="13.5" x14ac:dyDescent="0.25">
      <c r="A60" s="20" t="s">
        <v>62</v>
      </c>
      <c r="B60" s="17">
        <v>53281577</v>
      </c>
      <c r="C60" s="17">
        <v>51233379</v>
      </c>
      <c r="D60" s="21">
        <v>41393495</v>
      </c>
      <c r="E60" s="22">
        <v>56811310</v>
      </c>
      <c r="F60" s="17">
        <v>56811310</v>
      </c>
      <c r="G60" s="23">
        <v>56811310</v>
      </c>
      <c r="H60" s="19">
        <v>44413859</v>
      </c>
      <c r="I60" s="22">
        <v>48315380</v>
      </c>
      <c r="J60" s="17">
        <v>51214303</v>
      </c>
      <c r="K60" s="23">
        <v>54287160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1527</v>
      </c>
      <c r="C62" s="86">
        <v>1377</v>
      </c>
      <c r="D62" s="87">
        <v>1377</v>
      </c>
      <c r="E62" s="85">
        <v>1227</v>
      </c>
      <c r="F62" s="86">
        <v>1227</v>
      </c>
      <c r="G62" s="87">
        <v>1227</v>
      </c>
      <c r="H62" s="88">
        <v>1227</v>
      </c>
      <c r="I62" s="85">
        <v>1098</v>
      </c>
      <c r="J62" s="86">
        <v>986</v>
      </c>
      <c r="K62" s="87">
        <v>888</v>
      </c>
    </row>
    <row r="63" spans="1:11" ht="13.5" x14ac:dyDescent="0.25">
      <c r="A63" s="84" t="s">
        <v>65</v>
      </c>
      <c r="B63" s="85">
        <v>1400</v>
      </c>
      <c r="C63" s="86">
        <v>1150</v>
      </c>
      <c r="D63" s="87">
        <v>1150</v>
      </c>
      <c r="E63" s="85">
        <v>950</v>
      </c>
      <c r="F63" s="86">
        <v>950</v>
      </c>
      <c r="G63" s="87">
        <v>950</v>
      </c>
      <c r="H63" s="88">
        <v>950</v>
      </c>
      <c r="I63" s="85">
        <v>821</v>
      </c>
      <c r="J63" s="86">
        <v>710</v>
      </c>
      <c r="K63" s="87">
        <v>614</v>
      </c>
    </row>
    <row r="64" spans="1:11" ht="13.5" x14ac:dyDescent="0.25">
      <c r="A64" s="84" t="s">
        <v>66</v>
      </c>
      <c r="B64" s="85">
        <v>2353</v>
      </c>
      <c r="C64" s="86">
        <v>2103</v>
      </c>
      <c r="D64" s="87">
        <v>2103</v>
      </c>
      <c r="E64" s="85">
        <v>1853</v>
      </c>
      <c r="F64" s="86">
        <v>1853</v>
      </c>
      <c r="G64" s="87">
        <v>1853</v>
      </c>
      <c r="H64" s="88">
        <v>1853</v>
      </c>
      <c r="I64" s="85">
        <v>1635</v>
      </c>
      <c r="J64" s="86">
        <v>1445</v>
      </c>
      <c r="K64" s="87">
        <v>1279</v>
      </c>
    </row>
    <row r="65" spans="1:11" ht="13.5" x14ac:dyDescent="0.25">
      <c r="A65" s="84" t="s">
        <v>67</v>
      </c>
      <c r="B65" s="85">
        <v>4528</v>
      </c>
      <c r="C65" s="86">
        <v>4278</v>
      </c>
      <c r="D65" s="87">
        <v>4278</v>
      </c>
      <c r="E65" s="85">
        <v>4028</v>
      </c>
      <c r="F65" s="86">
        <v>4028</v>
      </c>
      <c r="G65" s="87">
        <v>4028</v>
      </c>
      <c r="H65" s="88">
        <v>4028</v>
      </c>
      <c r="I65" s="85">
        <v>3794</v>
      </c>
      <c r="J65" s="86">
        <v>3577</v>
      </c>
      <c r="K65" s="87">
        <v>3371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1.570466028315906</v>
      </c>
      <c r="C70" s="5">
        <f t="shared" ref="C70:K70" si="8">IF(ISERROR(C71/C72),0,(C71/C72))</f>
        <v>1.2854513767339337</v>
      </c>
      <c r="D70" s="5">
        <f t="shared" si="8"/>
        <v>1.2195841993533663</v>
      </c>
      <c r="E70" s="5">
        <f t="shared" si="8"/>
        <v>1.0675576799133086</v>
      </c>
      <c r="F70" s="5">
        <f t="shared" si="8"/>
        <v>1.062076630088767</v>
      </c>
      <c r="G70" s="5">
        <f t="shared" si="8"/>
        <v>1.062076630088767</v>
      </c>
      <c r="H70" s="5">
        <f t="shared" si="8"/>
        <v>1.2508564676459464</v>
      </c>
      <c r="I70" s="5">
        <f t="shared" si="8"/>
        <v>1.0453664309825588</v>
      </c>
      <c r="J70" s="5">
        <f t="shared" si="8"/>
        <v>1.0454244124935901</v>
      </c>
      <c r="K70" s="5">
        <f t="shared" si="8"/>
        <v>1.0450496148107431</v>
      </c>
    </row>
    <row r="71" spans="1:11" hidden="1" x14ac:dyDescent="0.2">
      <c r="A71" s="1" t="s">
        <v>111</v>
      </c>
      <c r="B71" s="2">
        <f>+B83</f>
        <v>2339394505</v>
      </c>
      <c r="C71" s="2">
        <f t="shared" ref="C71:K71" si="9">+C83</f>
        <v>2197360867</v>
      </c>
      <c r="D71" s="2">
        <f t="shared" si="9"/>
        <v>2213755233</v>
      </c>
      <c r="E71" s="2">
        <f t="shared" si="9"/>
        <v>2106840926</v>
      </c>
      <c r="F71" s="2">
        <f t="shared" si="9"/>
        <v>2142526880</v>
      </c>
      <c r="G71" s="2">
        <f t="shared" si="9"/>
        <v>2142526880</v>
      </c>
      <c r="H71" s="2">
        <f t="shared" si="9"/>
        <v>2494329037</v>
      </c>
      <c r="I71" s="2">
        <f t="shared" si="9"/>
        <v>2307231526</v>
      </c>
      <c r="J71" s="2">
        <f t="shared" si="9"/>
        <v>2496189266</v>
      </c>
      <c r="K71" s="2">
        <f t="shared" si="9"/>
        <v>2704630736</v>
      </c>
    </row>
    <row r="72" spans="1:11" hidden="1" x14ac:dyDescent="0.2">
      <c r="A72" s="1" t="s">
        <v>112</v>
      </c>
      <c r="B72" s="2">
        <f>+B77</f>
        <v>1489618026</v>
      </c>
      <c r="C72" s="2">
        <f t="shared" ref="C72:K72" si="10">+C77</f>
        <v>1709408000</v>
      </c>
      <c r="D72" s="2">
        <f t="shared" si="10"/>
        <v>1815172117</v>
      </c>
      <c r="E72" s="2">
        <f t="shared" si="10"/>
        <v>1973514842</v>
      </c>
      <c r="F72" s="2">
        <f t="shared" si="10"/>
        <v>2017299712</v>
      </c>
      <c r="G72" s="2">
        <f t="shared" si="10"/>
        <v>2017299712</v>
      </c>
      <c r="H72" s="2">
        <f t="shared" si="10"/>
        <v>1994096926</v>
      </c>
      <c r="I72" s="2">
        <f t="shared" si="10"/>
        <v>2207103134</v>
      </c>
      <c r="J72" s="2">
        <f t="shared" si="10"/>
        <v>2387728119</v>
      </c>
      <c r="K72" s="2">
        <f t="shared" si="10"/>
        <v>2588040508</v>
      </c>
    </row>
    <row r="73" spans="1:11" hidden="1" x14ac:dyDescent="0.2">
      <c r="A73" s="1" t="s">
        <v>113</v>
      </c>
      <c r="B73" s="2">
        <f>+B74</f>
        <v>35200795.333333336</v>
      </c>
      <c r="C73" s="2">
        <f t="shared" ref="C73:K73" si="11">+(C78+C80+C81+C82)-(B78+B80+B81+B82)</f>
        <v>24330115</v>
      </c>
      <c r="D73" s="2">
        <f t="shared" si="11"/>
        <v>55736066</v>
      </c>
      <c r="E73" s="2">
        <f t="shared" si="11"/>
        <v>21917935</v>
      </c>
      <c r="F73" s="2">
        <f>+(F78+F80+F81+F82)-(D78+D80+D81+D82)</f>
        <v>-26924782</v>
      </c>
      <c r="G73" s="2">
        <f>+(G78+G80+G81+G82)-(D78+D80+D81+D82)</f>
        <v>-26924782</v>
      </c>
      <c r="H73" s="2">
        <f>+(H78+H80+H81+H82)-(D78+D80+D81+D82)</f>
        <v>215313273</v>
      </c>
      <c r="I73" s="2">
        <f>+(I78+I80+I81+I82)-(E78+E80+E81+E82)</f>
        <v>-24100188</v>
      </c>
      <c r="J73" s="2">
        <f t="shared" si="11"/>
        <v>24066233</v>
      </c>
      <c r="K73" s="2">
        <f t="shared" si="11"/>
        <v>-88540250</v>
      </c>
    </row>
    <row r="74" spans="1:11" hidden="1" x14ac:dyDescent="0.2">
      <c r="A74" s="1" t="s">
        <v>114</v>
      </c>
      <c r="B74" s="2">
        <f>+TREND(C74:E74)</f>
        <v>35200795.333333336</v>
      </c>
      <c r="C74" s="2">
        <f>+C73</f>
        <v>24330115</v>
      </c>
      <c r="D74" s="2">
        <f t="shared" ref="D74:K74" si="12">+D73</f>
        <v>55736066</v>
      </c>
      <c r="E74" s="2">
        <f t="shared" si="12"/>
        <v>21917935</v>
      </c>
      <c r="F74" s="2">
        <f t="shared" si="12"/>
        <v>-26924782</v>
      </c>
      <c r="G74" s="2">
        <f t="shared" si="12"/>
        <v>-26924782</v>
      </c>
      <c r="H74" s="2">
        <f t="shared" si="12"/>
        <v>215313273</v>
      </c>
      <c r="I74" s="2">
        <f t="shared" si="12"/>
        <v>-24100188</v>
      </c>
      <c r="J74" s="2">
        <f t="shared" si="12"/>
        <v>24066233</v>
      </c>
      <c r="K74" s="2">
        <f t="shared" si="12"/>
        <v>-88540250</v>
      </c>
    </row>
    <row r="75" spans="1:11" hidden="1" x14ac:dyDescent="0.2">
      <c r="A75" s="1" t="s">
        <v>115</v>
      </c>
      <c r="B75" s="2">
        <f>+B84-(((B80+B81+B82+B78)*B70)-B79)</f>
        <v>137211918.27972138</v>
      </c>
      <c r="C75" s="2">
        <f t="shared" ref="C75:K75" si="13">+C84-(((C80+C81+C82+C78)*C70)-C79)</f>
        <v>174128532.85811841</v>
      </c>
      <c r="D75" s="2">
        <f t="shared" si="13"/>
        <v>188388178.77447563</v>
      </c>
      <c r="E75" s="2">
        <f t="shared" si="13"/>
        <v>169617048.70037228</v>
      </c>
      <c r="F75" s="2">
        <f t="shared" si="13"/>
        <v>406002955.17015851</v>
      </c>
      <c r="G75" s="2">
        <f t="shared" si="13"/>
        <v>406002955.17015851</v>
      </c>
      <c r="H75" s="2">
        <f t="shared" si="13"/>
        <v>-214010115.22834027</v>
      </c>
      <c r="I75" s="2">
        <f t="shared" si="13"/>
        <v>103493253.55576366</v>
      </c>
      <c r="J75" s="2">
        <f t="shared" si="13"/>
        <v>-154734135.57285273</v>
      </c>
      <c r="K75" s="2">
        <f t="shared" si="13"/>
        <v>158204467.8150208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1489618026</v>
      </c>
      <c r="C77" s="3">
        <v>1709408000</v>
      </c>
      <c r="D77" s="3">
        <v>1815172117</v>
      </c>
      <c r="E77" s="3">
        <v>1973514842</v>
      </c>
      <c r="F77" s="3">
        <v>2017299712</v>
      </c>
      <c r="G77" s="3">
        <v>2017299712</v>
      </c>
      <c r="H77" s="3">
        <v>1994096926</v>
      </c>
      <c r="I77" s="3">
        <v>2207103134</v>
      </c>
      <c r="J77" s="3">
        <v>2387728119</v>
      </c>
      <c r="K77" s="3">
        <v>2588040508</v>
      </c>
    </row>
    <row r="78" spans="1:11" hidden="1" x14ac:dyDescent="0.2">
      <c r="A78" s="1" t="s">
        <v>69</v>
      </c>
      <c r="B78" s="3">
        <v>7880672</v>
      </c>
      <c r="C78" s="3">
        <v>6720631</v>
      </c>
      <c r="D78" s="3">
        <v>4598731</v>
      </c>
      <c r="E78" s="3">
        <v>6720629</v>
      </c>
      <c r="F78" s="3">
        <v>4598732</v>
      </c>
      <c r="G78" s="3">
        <v>4598732</v>
      </c>
      <c r="H78" s="3">
        <v>4598732</v>
      </c>
      <c r="I78" s="3">
        <v>4598732</v>
      </c>
      <c r="J78" s="3">
        <v>4598732</v>
      </c>
      <c r="K78" s="3">
        <v>4598732</v>
      </c>
    </row>
    <row r="79" spans="1:11" hidden="1" x14ac:dyDescent="0.2">
      <c r="A79" s="1" t="s">
        <v>70</v>
      </c>
      <c r="B79" s="3">
        <v>436757085</v>
      </c>
      <c r="C79" s="3">
        <v>272750227</v>
      </c>
      <c r="D79" s="3">
        <v>323954233</v>
      </c>
      <c r="E79" s="3">
        <v>278474540</v>
      </c>
      <c r="F79" s="3">
        <v>322478944</v>
      </c>
      <c r="G79" s="3">
        <v>322478944</v>
      </c>
      <c r="H79" s="3">
        <v>188540167</v>
      </c>
      <c r="I79" s="3">
        <v>308289844</v>
      </c>
      <c r="J79" s="3">
        <v>293816962</v>
      </c>
      <c r="K79" s="3">
        <v>270044130</v>
      </c>
    </row>
    <row r="80" spans="1:11" hidden="1" x14ac:dyDescent="0.2">
      <c r="A80" s="1" t="s">
        <v>71</v>
      </c>
      <c r="B80" s="3">
        <v>171483858</v>
      </c>
      <c r="C80" s="3">
        <v>187278313</v>
      </c>
      <c r="D80" s="3">
        <v>248213074</v>
      </c>
      <c r="E80" s="3">
        <v>219378456</v>
      </c>
      <c r="F80" s="3">
        <v>248105399</v>
      </c>
      <c r="G80" s="3">
        <v>248105399</v>
      </c>
      <c r="H80" s="3">
        <v>335880235</v>
      </c>
      <c r="I80" s="3">
        <v>283068243</v>
      </c>
      <c r="J80" s="3">
        <v>317772230</v>
      </c>
      <c r="K80" s="3">
        <v>240204388</v>
      </c>
    </row>
    <row r="81" spans="1:11" hidden="1" x14ac:dyDescent="0.2">
      <c r="A81" s="1" t="s">
        <v>72</v>
      </c>
      <c r="B81" s="3">
        <v>57983645</v>
      </c>
      <c r="C81" s="3">
        <v>67679346</v>
      </c>
      <c r="D81" s="3">
        <v>64602551</v>
      </c>
      <c r="E81" s="3">
        <v>113233206</v>
      </c>
      <c r="F81" s="3">
        <v>37785443</v>
      </c>
      <c r="G81" s="3">
        <v>37785443</v>
      </c>
      <c r="H81" s="3">
        <v>192248662</v>
      </c>
      <c r="I81" s="3">
        <v>27565128</v>
      </c>
      <c r="J81" s="3">
        <v>16927374</v>
      </c>
      <c r="K81" s="3">
        <v>5954966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2339394505</v>
      </c>
      <c r="C83" s="3">
        <v>2197360867</v>
      </c>
      <c r="D83" s="3">
        <v>2213755233</v>
      </c>
      <c r="E83" s="3">
        <v>2106840926</v>
      </c>
      <c r="F83" s="3">
        <v>2142526880</v>
      </c>
      <c r="G83" s="3">
        <v>2142526880</v>
      </c>
      <c r="H83" s="3">
        <v>2494329037</v>
      </c>
      <c r="I83" s="3">
        <v>2307231526</v>
      </c>
      <c r="J83" s="3">
        <v>2496189266</v>
      </c>
      <c r="K83" s="3">
        <v>2704630736</v>
      </c>
    </row>
    <row r="84" spans="1:11" hidden="1" x14ac:dyDescent="0.2">
      <c r="A84" s="1" t="s">
        <v>75</v>
      </c>
      <c r="B84" s="3">
        <v>73202079</v>
      </c>
      <c r="C84" s="3">
        <v>237753024</v>
      </c>
      <c r="D84" s="3">
        <v>251547479</v>
      </c>
      <c r="E84" s="3">
        <v>253399302</v>
      </c>
      <c r="F84" s="3">
        <v>392046199</v>
      </c>
      <c r="G84" s="3">
        <v>392046199</v>
      </c>
      <c r="H84" s="3">
        <v>263815518</v>
      </c>
      <c r="I84" s="3">
        <v>124736468</v>
      </c>
      <c r="J84" s="3">
        <v>-93840334</v>
      </c>
      <c r="K84" s="3">
        <v>150214979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155976506</v>
      </c>
      <c r="C5" s="17">
        <v>173036895</v>
      </c>
      <c r="D5" s="21">
        <v>180017882</v>
      </c>
      <c r="E5" s="22">
        <v>187406465</v>
      </c>
      <c r="F5" s="17">
        <v>191406465</v>
      </c>
      <c r="G5" s="23">
        <v>191406465</v>
      </c>
      <c r="H5" s="19">
        <v>198151261</v>
      </c>
      <c r="I5" s="22">
        <v>200976789</v>
      </c>
      <c r="J5" s="17">
        <v>211025627</v>
      </c>
      <c r="K5" s="23">
        <v>221576906</v>
      </c>
    </row>
    <row r="6" spans="1:11" ht="13.5" x14ac:dyDescent="0.25">
      <c r="A6" s="20" t="s">
        <v>18</v>
      </c>
      <c r="B6" s="17">
        <v>644055972</v>
      </c>
      <c r="C6" s="17">
        <v>725042848</v>
      </c>
      <c r="D6" s="21">
        <v>717458251</v>
      </c>
      <c r="E6" s="22">
        <v>793997500</v>
      </c>
      <c r="F6" s="17">
        <v>786597500</v>
      </c>
      <c r="G6" s="23">
        <v>786597500</v>
      </c>
      <c r="H6" s="19">
        <v>760383195</v>
      </c>
      <c r="I6" s="22">
        <v>870634255</v>
      </c>
      <c r="J6" s="17">
        <v>963142286</v>
      </c>
      <c r="K6" s="23">
        <v>1066642641</v>
      </c>
    </row>
    <row r="7" spans="1:11" ht="13.5" x14ac:dyDescent="0.25">
      <c r="A7" s="20" t="s">
        <v>19</v>
      </c>
      <c r="B7" s="17">
        <v>9357596</v>
      </c>
      <c r="C7" s="17">
        <v>11227441</v>
      </c>
      <c r="D7" s="21">
        <v>14384008</v>
      </c>
      <c r="E7" s="22">
        <v>12823440</v>
      </c>
      <c r="F7" s="17">
        <v>16283850</v>
      </c>
      <c r="G7" s="23">
        <v>16283850</v>
      </c>
      <c r="H7" s="19">
        <v>17348614</v>
      </c>
      <c r="I7" s="22">
        <v>19522100</v>
      </c>
      <c r="J7" s="17">
        <v>20420200</v>
      </c>
      <c r="K7" s="23">
        <v>21359600</v>
      </c>
    </row>
    <row r="8" spans="1:11" ht="13.5" x14ac:dyDescent="0.25">
      <c r="A8" s="20" t="s">
        <v>20</v>
      </c>
      <c r="B8" s="17">
        <v>168007240</v>
      </c>
      <c r="C8" s="17">
        <v>152931598</v>
      </c>
      <c r="D8" s="21">
        <v>171643140</v>
      </c>
      <c r="E8" s="22">
        <v>186796000</v>
      </c>
      <c r="F8" s="17">
        <v>194729627</v>
      </c>
      <c r="G8" s="23">
        <v>194729627</v>
      </c>
      <c r="H8" s="19">
        <v>182671543</v>
      </c>
      <c r="I8" s="22">
        <v>198836000</v>
      </c>
      <c r="J8" s="17">
        <v>214057000</v>
      </c>
      <c r="K8" s="23">
        <v>218563000</v>
      </c>
    </row>
    <row r="9" spans="1:11" ht="13.5" x14ac:dyDescent="0.25">
      <c r="A9" s="20" t="s">
        <v>21</v>
      </c>
      <c r="B9" s="17">
        <v>93451153</v>
      </c>
      <c r="C9" s="17">
        <v>70010000</v>
      </c>
      <c r="D9" s="21">
        <v>188740686</v>
      </c>
      <c r="E9" s="22">
        <v>292817710</v>
      </c>
      <c r="F9" s="17">
        <v>176382360</v>
      </c>
      <c r="G9" s="23">
        <v>176382360</v>
      </c>
      <c r="H9" s="19">
        <v>98804659</v>
      </c>
      <c r="I9" s="22">
        <v>319719606</v>
      </c>
      <c r="J9" s="17">
        <v>334686710</v>
      </c>
      <c r="K9" s="23">
        <v>349638100</v>
      </c>
    </row>
    <row r="10" spans="1:11" ht="25.5" x14ac:dyDescent="0.2">
      <c r="A10" s="24" t="s">
        <v>106</v>
      </c>
      <c r="B10" s="25">
        <f>SUM(B5:B9)</f>
        <v>1070848467</v>
      </c>
      <c r="C10" s="26">
        <f t="shared" ref="C10:K10" si="0">SUM(C5:C9)</f>
        <v>1132248782</v>
      </c>
      <c r="D10" s="27">
        <f t="shared" si="0"/>
        <v>1272243967</v>
      </c>
      <c r="E10" s="25">
        <f t="shared" si="0"/>
        <v>1473841115</v>
      </c>
      <c r="F10" s="26">
        <f t="shared" si="0"/>
        <v>1365399802</v>
      </c>
      <c r="G10" s="28">
        <f t="shared" si="0"/>
        <v>1365399802</v>
      </c>
      <c r="H10" s="29">
        <f t="shared" si="0"/>
        <v>1257359272</v>
      </c>
      <c r="I10" s="25">
        <f t="shared" si="0"/>
        <v>1609688750</v>
      </c>
      <c r="J10" s="26">
        <f t="shared" si="0"/>
        <v>1743331823</v>
      </c>
      <c r="K10" s="28">
        <f t="shared" si="0"/>
        <v>1877780247</v>
      </c>
    </row>
    <row r="11" spans="1:11" ht="13.5" x14ac:dyDescent="0.25">
      <c r="A11" s="20" t="s">
        <v>22</v>
      </c>
      <c r="B11" s="17">
        <v>319699616</v>
      </c>
      <c r="C11" s="17">
        <v>335126606</v>
      </c>
      <c r="D11" s="21">
        <v>366251116</v>
      </c>
      <c r="E11" s="22">
        <v>413147739</v>
      </c>
      <c r="F11" s="17">
        <v>395319456</v>
      </c>
      <c r="G11" s="23">
        <v>395319456</v>
      </c>
      <c r="H11" s="19">
        <v>367962212</v>
      </c>
      <c r="I11" s="22">
        <v>456827985</v>
      </c>
      <c r="J11" s="17">
        <v>477893900</v>
      </c>
      <c r="K11" s="23">
        <v>499931400</v>
      </c>
    </row>
    <row r="12" spans="1:11" ht="13.5" x14ac:dyDescent="0.25">
      <c r="A12" s="20" t="s">
        <v>23</v>
      </c>
      <c r="B12" s="17">
        <v>18421283</v>
      </c>
      <c r="C12" s="17">
        <v>18315230</v>
      </c>
      <c r="D12" s="21">
        <v>19066405</v>
      </c>
      <c r="E12" s="22">
        <v>20720494</v>
      </c>
      <c r="F12" s="17">
        <v>21720494</v>
      </c>
      <c r="G12" s="23">
        <v>21720494</v>
      </c>
      <c r="H12" s="19">
        <v>20466635</v>
      </c>
      <c r="I12" s="22">
        <v>21756900</v>
      </c>
      <c r="J12" s="17">
        <v>22759800</v>
      </c>
      <c r="K12" s="23">
        <v>23808500</v>
      </c>
    </row>
    <row r="13" spans="1:11" ht="13.5" x14ac:dyDescent="0.25">
      <c r="A13" s="20" t="s">
        <v>24</v>
      </c>
      <c r="B13" s="17">
        <v>88560835</v>
      </c>
      <c r="C13" s="17">
        <v>88566288</v>
      </c>
      <c r="D13" s="21">
        <v>94561208</v>
      </c>
      <c r="E13" s="22">
        <v>100264900</v>
      </c>
      <c r="F13" s="17">
        <v>100264900</v>
      </c>
      <c r="G13" s="23">
        <v>100264900</v>
      </c>
      <c r="H13" s="19">
        <v>97876657</v>
      </c>
      <c r="I13" s="22">
        <v>105207700</v>
      </c>
      <c r="J13" s="17">
        <v>110079300</v>
      </c>
      <c r="K13" s="23">
        <v>115173700</v>
      </c>
    </row>
    <row r="14" spans="1:11" ht="13.5" x14ac:dyDescent="0.25">
      <c r="A14" s="20" t="s">
        <v>25</v>
      </c>
      <c r="B14" s="17">
        <v>22350844</v>
      </c>
      <c r="C14" s="17">
        <v>20973935</v>
      </c>
      <c r="D14" s="21">
        <v>19436796</v>
      </c>
      <c r="E14" s="22">
        <v>37980000</v>
      </c>
      <c r="F14" s="17">
        <v>37980000</v>
      </c>
      <c r="G14" s="23">
        <v>37980000</v>
      </c>
      <c r="H14" s="19">
        <v>30995238</v>
      </c>
      <c r="I14" s="22">
        <v>39842200</v>
      </c>
      <c r="J14" s="17">
        <v>41676200</v>
      </c>
      <c r="K14" s="23">
        <v>43594300</v>
      </c>
    </row>
    <row r="15" spans="1:11" ht="13.5" x14ac:dyDescent="0.25">
      <c r="A15" s="20" t="s">
        <v>26</v>
      </c>
      <c r="B15" s="17">
        <v>363591199</v>
      </c>
      <c r="C15" s="17">
        <v>424256534</v>
      </c>
      <c r="D15" s="21">
        <v>424165954</v>
      </c>
      <c r="E15" s="22">
        <v>478032656</v>
      </c>
      <c r="F15" s="17">
        <v>480372954</v>
      </c>
      <c r="G15" s="23">
        <v>480372954</v>
      </c>
      <c r="H15" s="19">
        <v>443332146</v>
      </c>
      <c r="I15" s="22">
        <v>534056280</v>
      </c>
      <c r="J15" s="17">
        <v>612622300</v>
      </c>
      <c r="K15" s="23">
        <v>703312900</v>
      </c>
    </row>
    <row r="16" spans="1:11" ht="13.5" x14ac:dyDescent="0.25">
      <c r="A16" s="20" t="s">
        <v>27</v>
      </c>
      <c r="B16" s="17">
        <v>4452403</v>
      </c>
      <c r="C16" s="17">
        <v>3766533</v>
      </c>
      <c r="D16" s="21">
        <v>3419195</v>
      </c>
      <c r="E16" s="22">
        <v>6137700</v>
      </c>
      <c r="F16" s="17">
        <v>10344188</v>
      </c>
      <c r="G16" s="23">
        <v>10344188</v>
      </c>
      <c r="H16" s="19">
        <v>3001282</v>
      </c>
      <c r="I16" s="22">
        <v>7711300</v>
      </c>
      <c r="J16" s="17">
        <v>7854700</v>
      </c>
      <c r="K16" s="23">
        <v>4867600</v>
      </c>
    </row>
    <row r="17" spans="1:11" ht="13.5" x14ac:dyDescent="0.25">
      <c r="A17" s="20" t="s">
        <v>28</v>
      </c>
      <c r="B17" s="17">
        <v>254370796</v>
      </c>
      <c r="C17" s="17">
        <v>245007302</v>
      </c>
      <c r="D17" s="21">
        <v>309706493</v>
      </c>
      <c r="E17" s="22">
        <v>427676316</v>
      </c>
      <c r="F17" s="17">
        <v>404124740</v>
      </c>
      <c r="G17" s="23">
        <v>404124740</v>
      </c>
      <c r="H17" s="19">
        <v>196973189</v>
      </c>
      <c r="I17" s="22">
        <v>452228842</v>
      </c>
      <c r="J17" s="17">
        <v>474821077</v>
      </c>
      <c r="K17" s="23">
        <v>488373100</v>
      </c>
    </row>
    <row r="18" spans="1:11" ht="13.5" x14ac:dyDescent="0.25">
      <c r="A18" s="30" t="s">
        <v>29</v>
      </c>
      <c r="B18" s="31">
        <f>SUM(B11:B17)</f>
        <v>1071446976</v>
      </c>
      <c r="C18" s="32">
        <f t="shared" ref="C18:K18" si="1">SUM(C11:C17)</f>
        <v>1136012428</v>
      </c>
      <c r="D18" s="33">
        <f t="shared" si="1"/>
        <v>1236607167</v>
      </c>
      <c r="E18" s="31">
        <f t="shared" si="1"/>
        <v>1483959805</v>
      </c>
      <c r="F18" s="32">
        <f t="shared" si="1"/>
        <v>1450126732</v>
      </c>
      <c r="G18" s="34">
        <f t="shared" si="1"/>
        <v>1450126732</v>
      </c>
      <c r="H18" s="35">
        <f t="shared" si="1"/>
        <v>1160607359</v>
      </c>
      <c r="I18" s="31">
        <f t="shared" si="1"/>
        <v>1617631207</v>
      </c>
      <c r="J18" s="32">
        <f t="shared" si="1"/>
        <v>1747707277</v>
      </c>
      <c r="K18" s="34">
        <f t="shared" si="1"/>
        <v>1879061500</v>
      </c>
    </row>
    <row r="19" spans="1:11" ht="13.5" x14ac:dyDescent="0.25">
      <c r="A19" s="30" t="s">
        <v>30</v>
      </c>
      <c r="B19" s="36">
        <f>+B10-B18</f>
        <v>-598509</v>
      </c>
      <c r="C19" s="37">
        <f t="shared" ref="C19:K19" si="2">+C10-C18</f>
        <v>-3763646</v>
      </c>
      <c r="D19" s="38">
        <f t="shared" si="2"/>
        <v>35636800</v>
      </c>
      <c r="E19" s="36">
        <f t="shared" si="2"/>
        <v>-10118690</v>
      </c>
      <c r="F19" s="37">
        <f t="shared" si="2"/>
        <v>-84726930</v>
      </c>
      <c r="G19" s="39">
        <f t="shared" si="2"/>
        <v>-84726930</v>
      </c>
      <c r="H19" s="40">
        <f t="shared" si="2"/>
        <v>96751913</v>
      </c>
      <c r="I19" s="36">
        <f t="shared" si="2"/>
        <v>-7942457</v>
      </c>
      <c r="J19" s="37">
        <f t="shared" si="2"/>
        <v>-4375454</v>
      </c>
      <c r="K19" s="39">
        <f t="shared" si="2"/>
        <v>-1281253</v>
      </c>
    </row>
    <row r="20" spans="1:11" ht="25.5" x14ac:dyDescent="0.2">
      <c r="A20" s="41" t="s">
        <v>31</v>
      </c>
      <c r="B20" s="42">
        <v>52583122</v>
      </c>
      <c r="C20" s="43">
        <v>55755517</v>
      </c>
      <c r="D20" s="44">
        <v>67525258</v>
      </c>
      <c r="E20" s="42">
        <v>66797000</v>
      </c>
      <c r="F20" s="43">
        <v>106960593</v>
      </c>
      <c r="G20" s="45">
        <v>106960593</v>
      </c>
      <c r="H20" s="46">
        <v>11180</v>
      </c>
      <c r="I20" s="42">
        <v>54410000</v>
      </c>
      <c r="J20" s="43">
        <v>61040000</v>
      </c>
      <c r="K20" s="45">
        <v>62514000</v>
      </c>
    </row>
    <row r="21" spans="1:11" ht="13.5" x14ac:dyDescent="0.25">
      <c r="A21" s="47" t="s">
        <v>32</v>
      </c>
      <c r="B21" s="48">
        <v>799540</v>
      </c>
      <c r="C21" s="49">
        <v>0</v>
      </c>
      <c r="D21" s="50">
        <v>17916689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52784153</v>
      </c>
      <c r="C22" s="55">
        <f t="shared" ref="C22:K22" si="3">SUM(C19:C21)</f>
        <v>51991871</v>
      </c>
      <c r="D22" s="56">
        <f t="shared" si="3"/>
        <v>121078747</v>
      </c>
      <c r="E22" s="54">
        <f t="shared" si="3"/>
        <v>56678310</v>
      </c>
      <c r="F22" s="55">
        <f t="shared" si="3"/>
        <v>22233663</v>
      </c>
      <c r="G22" s="57">
        <f t="shared" si="3"/>
        <v>22233663</v>
      </c>
      <c r="H22" s="58">
        <f t="shared" si="3"/>
        <v>96763093</v>
      </c>
      <c r="I22" s="54">
        <f t="shared" si="3"/>
        <v>46467543</v>
      </c>
      <c r="J22" s="55">
        <f t="shared" si="3"/>
        <v>56664546</v>
      </c>
      <c r="K22" s="57">
        <f t="shared" si="3"/>
        <v>61232747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52784153</v>
      </c>
      <c r="C24" s="37">
        <f t="shared" ref="C24:K24" si="4">SUM(C22:C23)</f>
        <v>51991871</v>
      </c>
      <c r="D24" s="38">
        <f t="shared" si="4"/>
        <v>121078747</v>
      </c>
      <c r="E24" s="36">
        <f t="shared" si="4"/>
        <v>56678310</v>
      </c>
      <c r="F24" s="37">
        <f t="shared" si="4"/>
        <v>22233663</v>
      </c>
      <c r="G24" s="39">
        <f t="shared" si="4"/>
        <v>22233663</v>
      </c>
      <c r="H24" s="40">
        <f t="shared" si="4"/>
        <v>96763093</v>
      </c>
      <c r="I24" s="36">
        <f t="shared" si="4"/>
        <v>46467543</v>
      </c>
      <c r="J24" s="37">
        <f t="shared" si="4"/>
        <v>56664546</v>
      </c>
      <c r="K24" s="39">
        <f t="shared" si="4"/>
        <v>61232747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141044502</v>
      </c>
      <c r="C27" s="66">
        <v>144591832</v>
      </c>
      <c r="D27" s="67">
        <v>286631292</v>
      </c>
      <c r="E27" s="68">
        <v>190530652</v>
      </c>
      <c r="F27" s="66">
        <v>293274201</v>
      </c>
      <c r="G27" s="69">
        <v>293274201</v>
      </c>
      <c r="H27" s="70">
        <v>231111137</v>
      </c>
      <c r="I27" s="68">
        <v>187437290</v>
      </c>
      <c r="J27" s="66">
        <v>154563840</v>
      </c>
      <c r="K27" s="69">
        <v>99566800</v>
      </c>
    </row>
    <row r="28" spans="1:11" ht="13.5" x14ac:dyDescent="0.25">
      <c r="A28" s="71" t="s">
        <v>36</v>
      </c>
      <c r="B28" s="17">
        <v>52583122</v>
      </c>
      <c r="C28" s="17">
        <v>55635399</v>
      </c>
      <c r="D28" s="21">
        <v>67525256</v>
      </c>
      <c r="E28" s="22">
        <v>66797000</v>
      </c>
      <c r="F28" s="17">
        <v>106960593</v>
      </c>
      <c r="G28" s="23">
        <v>106960593</v>
      </c>
      <c r="H28" s="19">
        <v>0</v>
      </c>
      <c r="I28" s="22">
        <v>54410000</v>
      </c>
      <c r="J28" s="17">
        <v>61040000</v>
      </c>
      <c r="K28" s="23">
        <v>62514000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104458272</v>
      </c>
      <c r="E30" s="22">
        <v>28068976</v>
      </c>
      <c r="F30" s="17">
        <v>74254211</v>
      </c>
      <c r="G30" s="23">
        <v>74254211</v>
      </c>
      <c r="H30" s="19">
        <v>0</v>
      </c>
      <c r="I30" s="22">
        <v>48706373</v>
      </c>
      <c r="J30" s="17">
        <v>34379530</v>
      </c>
      <c r="K30" s="23">
        <v>0</v>
      </c>
    </row>
    <row r="31" spans="1:11" ht="13.5" x14ac:dyDescent="0.25">
      <c r="A31" s="20" t="s">
        <v>38</v>
      </c>
      <c r="B31" s="17">
        <v>71205026</v>
      </c>
      <c r="C31" s="17">
        <v>87461933</v>
      </c>
      <c r="D31" s="21">
        <v>80918401</v>
      </c>
      <c r="E31" s="22">
        <v>95664676</v>
      </c>
      <c r="F31" s="17">
        <v>112059397</v>
      </c>
      <c r="G31" s="23">
        <v>112059397</v>
      </c>
      <c r="H31" s="19">
        <v>0</v>
      </c>
      <c r="I31" s="22">
        <v>84320917</v>
      </c>
      <c r="J31" s="17">
        <v>59144310</v>
      </c>
      <c r="K31" s="23">
        <v>37052800</v>
      </c>
    </row>
    <row r="32" spans="1:11" ht="13.5" x14ac:dyDescent="0.25">
      <c r="A32" s="30" t="s">
        <v>39</v>
      </c>
      <c r="B32" s="66">
        <f>SUM(B28:B31)</f>
        <v>123788148</v>
      </c>
      <c r="C32" s="66">
        <f t="shared" ref="C32:K32" si="5">SUM(C28:C31)</f>
        <v>143097332</v>
      </c>
      <c r="D32" s="67">
        <f t="shared" si="5"/>
        <v>252901929</v>
      </c>
      <c r="E32" s="68">
        <f t="shared" si="5"/>
        <v>190530652</v>
      </c>
      <c r="F32" s="66">
        <f t="shared" si="5"/>
        <v>293274201</v>
      </c>
      <c r="G32" s="69">
        <f t="shared" si="5"/>
        <v>293274201</v>
      </c>
      <c r="H32" s="70">
        <f t="shared" si="5"/>
        <v>0</v>
      </c>
      <c r="I32" s="68">
        <f t="shared" si="5"/>
        <v>187437290</v>
      </c>
      <c r="J32" s="66">
        <f t="shared" si="5"/>
        <v>154563840</v>
      </c>
      <c r="K32" s="69">
        <f t="shared" si="5"/>
        <v>99566800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218022254</v>
      </c>
      <c r="C35" s="17">
        <v>312411048</v>
      </c>
      <c r="D35" s="21">
        <v>302298391</v>
      </c>
      <c r="E35" s="22">
        <v>-62957012</v>
      </c>
      <c r="F35" s="17">
        <v>-202260010</v>
      </c>
      <c r="G35" s="23">
        <v>-202260010</v>
      </c>
      <c r="H35" s="19">
        <v>496122959</v>
      </c>
      <c r="I35" s="22">
        <v>368814810</v>
      </c>
      <c r="J35" s="17">
        <v>465222721</v>
      </c>
      <c r="K35" s="23">
        <v>628104880</v>
      </c>
    </row>
    <row r="36" spans="1:11" ht="13.5" x14ac:dyDescent="0.25">
      <c r="A36" s="20" t="s">
        <v>42</v>
      </c>
      <c r="B36" s="17">
        <v>2569830862</v>
      </c>
      <c r="C36" s="17">
        <v>2515059861</v>
      </c>
      <c r="D36" s="21">
        <v>2707260840</v>
      </c>
      <c r="E36" s="22">
        <v>90687318</v>
      </c>
      <c r="F36" s="17">
        <v>297524556</v>
      </c>
      <c r="G36" s="23">
        <v>297524556</v>
      </c>
      <c r="H36" s="19">
        <v>2828667515</v>
      </c>
      <c r="I36" s="22">
        <v>2782112583</v>
      </c>
      <c r="J36" s="17">
        <v>2826887415</v>
      </c>
      <c r="K36" s="23">
        <v>2811599836</v>
      </c>
    </row>
    <row r="37" spans="1:11" ht="13.5" x14ac:dyDescent="0.25">
      <c r="A37" s="20" t="s">
        <v>43</v>
      </c>
      <c r="B37" s="17">
        <v>178951464</v>
      </c>
      <c r="C37" s="17">
        <v>192902127</v>
      </c>
      <c r="D37" s="21">
        <v>174060433</v>
      </c>
      <c r="E37" s="22">
        <v>15215883</v>
      </c>
      <c r="F37" s="17">
        <v>-11904845</v>
      </c>
      <c r="G37" s="23">
        <v>-11904845</v>
      </c>
      <c r="H37" s="19">
        <v>342064804</v>
      </c>
      <c r="I37" s="22">
        <v>197665008</v>
      </c>
      <c r="J37" s="17">
        <v>212143195</v>
      </c>
      <c r="K37" s="23">
        <v>221243374</v>
      </c>
    </row>
    <row r="38" spans="1:11" ht="13.5" x14ac:dyDescent="0.25">
      <c r="A38" s="20" t="s">
        <v>44</v>
      </c>
      <c r="B38" s="17">
        <v>469588330</v>
      </c>
      <c r="C38" s="17">
        <v>427581131</v>
      </c>
      <c r="D38" s="21">
        <v>464488452</v>
      </c>
      <c r="E38" s="22">
        <v>9700758</v>
      </c>
      <c r="F38" s="17">
        <v>341388859</v>
      </c>
      <c r="G38" s="23">
        <v>341388859</v>
      </c>
      <c r="H38" s="19">
        <v>516280252</v>
      </c>
      <c r="I38" s="22">
        <v>677190751</v>
      </c>
      <c r="J38" s="17">
        <v>755969168</v>
      </c>
      <c r="K38" s="23">
        <v>749428218</v>
      </c>
    </row>
    <row r="39" spans="1:11" ht="13.5" x14ac:dyDescent="0.25">
      <c r="A39" s="20" t="s">
        <v>45</v>
      </c>
      <c r="B39" s="17">
        <v>2139313420</v>
      </c>
      <c r="C39" s="17">
        <v>2206987659</v>
      </c>
      <c r="D39" s="21">
        <v>2369687404</v>
      </c>
      <c r="E39" s="22">
        <v>2813665</v>
      </c>
      <c r="F39" s="17">
        <v>-199774821</v>
      </c>
      <c r="G39" s="23">
        <v>-199774821</v>
      </c>
      <c r="H39" s="19">
        <v>2369682313</v>
      </c>
      <c r="I39" s="22">
        <v>2276071634</v>
      </c>
      <c r="J39" s="17">
        <v>2323997773</v>
      </c>
      <c r="K39" s="23">
        <v>2469033124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-226618405</v>
      </c>
      <c r="C42" s="17">
        <v>-78742851</v>
      </c>
      <c r="D42" s="21">
        <v>1144909495</v>
      </c>
      <c r="E42" s="22">
        <v>67249625</v>
      </c>
      <c r="F42" s="17">
        <v>53361405</v>
      </c>
      <c r="G42" s="23">
        <v>53361405</v>
      </c>
      <c r="H42" s="19">
        <v>646718269</v>
      </c>
      <c r="I42" s="22">
        <v>92060621</v>
      </c>
      <c r="J42" s="17">
        <v>115308577</v>
      </c>
      <c r="K42" s="23">
        <v>151250152</v>
      </c>
    </row>
    <row r="43" spans="1:11" ht="13.5" x14ac:dyDescent="0.25">
      <c r="A43" s="20" t="s">
        <v>48</v>
      </c>
      <c r="B43" s="17">
        <v>-85532734</v>
      </c>
      <c r="C43" s="17">
        <v>4306</v>
      </c>
      <c r="D43" s="21">
        <v>-64331617</v>
      </c>
      <c r="E43" s="22">
        <v>-195139267</v>
      </c>
      <c r="F43" s="17">
        <v>-241093820</v>
      </c>
      <c r="G43" s="23">
        <v>-241093820</v>
      </c>
      <c r="H43" s="19">
        <v>-268085732</v>
      </c>
      <c r="I43" s="22">
        <v>-187337290</v>
      </c>
      <c r="J43" s="17">
        <v>-154513840</v>
      </c>
      <c r="K43" s="23">
        <v>-99516800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7476275</v>
      </c>
      <c r="F44" s="17">
        <v>7476275</v>
      </c>
      <c r="G44" s="23">
        <v>7476275</v>
      </c>
      <c r="H44" s="19">
        <v>-39422</v>
      </c>
      <c r="I44" s="22">
        <v>25345741</v>
      </c>
      <c r="J44" s="17">
        <v>6277167</v>
      </c>
      <c r="K44" s="23">
        <v>-28339768</v>
      </c>
    </row>
    <row r="45" spans="1:11" ht="13.5" x14ac:dyDescent="0.25">
      <c r="A45" s="30" t="s">
        <v>50</v>
      </c>
      <c r="B45" s="66">
        <v>-165431632</v>
      </c>
      <c r="C45" s="66">
        <v>112023653</v>
      </c>
      <c r="D45" s="67">
        <v>1261461460</v>
      </c>
      <c r="E45" s="68">
        <v>-120413367</v>
      </c>
      <c r="F45" s="66">
        <v>-180256140</v>
      </c>
      <c r="G45" s="69">
        <v>-180256140</v>
      </c>
      <c r="H45" s="70">
        <v>537591603</v>
      </c>
      <c r="I45" s="68">
        <v>65082177</v>
      </c>
      <c r="J45" s="66">
        <v>32154081</v>
      </c>
      <c r="K45" s="69">
        <v>55547664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190762103</v>
      </c>
      <c r="C48" s="17">
        <v>182697525</v>
      </c>
      <c r="D48" s="21">
        <v>158985723</v>
      </c>
      <c r="E48" s="22">
        <v>-124111211</v>
      </c>
      <c r="F48" s="17">
        <v>-177362859</v>
      </c>
      <c r="G48" s="23">
        <v>-177362859</v>
      </c>
      <c r="H48" s="19">
        <v>196672830</v>
      </c>
      <c r="I48" s="22">
        <v>65082177</v>
      </c>
      <c r="J48" s="17">
        <v>32154081</v>
      </c>
      <c r="K48" s="23">
        <v>55547664</v>
      </c>
    </row>
    <row r="49" spans="1:11" ht="13.5" x14ac:dyDescent="0.25">
      <c r="A49" s="20" t="s">
        <v>53</v>
      </c>
      <c r="B49" s="17">
        <f>+B75</f>
        <v>40911763.771443963</v>
      </c>
      <c r="C49" s="17">
        <f t="shared" ref="C49:K49" si="6">+C75</f>
        <v>151676152.58178717</v>
      </c>
      <c r="D49" s="21">
        <f t="shared" si="6"/>
        <v>5786698.3534760773</v>
      </c>
      <c r="E49" s="22">
        <f t="shared" si="6"/>
        <v>-37853181.474310778</v>
      </c>
      <c r="F49" s="17">
        <f t="shared" si="6"/>
        <v>-17424866.27992101</v>
      </c>
      <c r="G49" s="23">
        <f t="shared" si="6"/>
        <v>-17424866.27992101</v>
      </c>
      <c r="H49" s="19">
        <f t="shared" si="6"/>
        <v>25030574.903395176</v>
      </c>
      <c r="I49" s="22">
        <f t="shared" si="6"/>
        <v>-12900046.850014985</v>
      </c>
      <c r="J49" s="17">
        <f t="shared" si="6"/>
        <v>-115148816.81637657</v>
      </c>
      <c r="K49" s="23">
        <f t="shared" si="6"/>
        <v>-231444485.9665451</v>
      </c>
    </row>
    <row r="50" spans="1:11" ht="13.5" x14ac:dyDescent="0.25">
      <c r="A50" s="30" t="s">
        <v>54</v>
      </c>
      <c r="B50" s="66">
        <f>+B48-B49</f>
        <v>149850339.22855604</v>
      </c>
      <c r="C50" s="66">
        <f t="shared" ref="C50:K50" si="7">+C48-C49</f>
        <v>31021372.418212831</v>
      </c>
      <c r="D50" s="67">
        <f t="shared" si="7"/>
        <v>153199024.64652392</v>
      </c>
      <c r="E50" s="68">
        <f t="shared" si="7"/>
        <v>-86258029.525689214</v>
      </c>
      <c r="F50" s="66">
        <f t="shared" si="7"/>
        <v>-159937992.720079</v>
      </c>
      <c r="G50" s="69">
        <f t="shared" si="7"/>
        <v>-159937992.720079</v>
      </c>
      <c r="H50" s="70">
        <f t="shared" si="7"/>
        <v>171642255.09660482</v>
      </c>
      <c r="I50" s="68">
        <f t="shared" si="7"/>
        <v>77982223.850014985</v>
      </c>
      <c r="J50" s="66">
        <f t="shared" si="7"/>
        <v>147302897.81637657</v>
      </c>
      <c r="K50" s="69">
        <f t="shared" si="7"/>
        <v>286992149.9665451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2457704223</v>
      </c>
      <c r="C53" s="17">
        <v>2510622621</v>
      </c>
      <c r="D53" s="21">
        <v>2698110350</v>
      </c>
      <c r="E53" s="22">
        <v>90265752</v>
      </c>
      <c r="F53" s="17">
        <v>297102990</v>
      </c>
      <c r="G53" s="23">
        <v>297102990</v>
      </c>
      <c r="H53" s="19">
        <v>2819637326</v>
      </c>
      <c r="I53" s="22">
        <v>2742578604</v>
      </c>
      <c r="J53" s="17">
        <v>2787063144</v>
      </c>
      <c r="K53" s="23">
        <v>2771456244</v>
      </c>
    </row>
    <row r="54" spans="1:11" ht="13.5" x14ac:dyDescent="0.25">
      <c r="A54" s="20" t="s">
        <v>57</v>
      </c>
      <c r="B54" s="17">
        <v>88548816</v>
      </c>
      <c r="C54" s="17">
        <v>88566288</v>
      </c>
      <c r="D54" s="21">
        <v>94561208</v>
      </c>
      <c r="E54" s="22">
        <v>100264900</v>
      </c>
      <c r="F54" s="17">
        <v>100264900</v>
      </c>
      <c r="G54" s="23">
        <v>100264900</v>
      </c>
      <c r="H54" s="19">
        <v>97876657</v>
      </c>
      <c r="I54" s="22">
        <v>105207700</v>
      </c>
      <c r="J54" s="17">
        <v>110079300</v>
      </c>
      <c r="K54" s="23">
        <v>115173700</v>
      </c>
    </row>
    <row r="55" spans="1:11" ht="13.5" x14ac:dyDescent="0.25">
      <c r="A55" s="20" t="s">
        <v>58</v>
      </c>
      <c r="B55" s="17">
        <v>99039945</v>
      </c>
      <c r="C55" s="17">
        <v>47675726</v>
      </c>
      <c r="D55" s="21">
        <v>149409732</v>
      </c>
      <c r="E55" s="22">
        <v>97487349</v>
      </c>
      <c r="F55" s="17">
        <v>133218195</v>
      </c>
      <c r="G55" s="23">
        <v>133218195</v>
      </c>
      <c r="H55" s="19">
        <v>103298831</v>
      </c>
      <c r="I55" s="22">
        <v>95597926</v>
      </c>
      <c r="J55" s="17">
        <v>75164714</v>
      </c>
      <c r="K55" s="23">
        <v>45500616</v>
      </c>
    </row>
    <row r="56" spans="1:11" ht="13.5" x14ac:dyDescent="0.25">
      <c r="A56" s="20" t="s">
        <v>59</v>
      </c>
      <c r="B56" s="17">
        <v>57837244</v>
      </c>
      <c r="C56" s="17">
        <v>78638825</v>
      </c>
      <c r="D56" s="21">
        <v>79861503</v>
      </c>
      <c r="E56" s="22">
        <v>103949290</v>
      </c>
      <c r="F56" s="17">
        <v>106957846</v>
      </c>
      <c r="G56" s="23">
        <v>106957846</v>
      </c>
      <c r="H56" s="19">
        <v>80741758</v>
      </c>
      <c r="I56" s="22">
        <v>88587375</v>
      </c>
      <c r="J56" s="17">
        <v>92519500</v>
      </c>
      <c r="K56" s="23">
        <v>97889800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33278695</v>
      </c>
      <c r="C59" s="17">
        <v>15620802</v>
      </c>
      <c r="D59" s="21">
        <v>43834605</v>
      </c>
      <c r="E59" s="22">
        <v>71700000</v>
      </c>
      <c r="F59" s="17">
        <v>71700000</v>
      </c>
      <c r="G59" s="23">
        <v>71700000</v>
      </c>
      <c r="H59" s="19">
        <v>44025360</v>
      </c>
      <c r="I59" s="22">
        <v>78194000</v>
      </c>
      <c r="J59" s="17">
        <v>84797620</v>
      </c>
      <c r="K59" s="23">
        <v>92081629</v>
      </c>
    </row>
    <row r="60" spans="1:11" ht="13.5" x14ac:dyDescent="0.25">
      <c r="A60" s="20" t="s">
        <v>62</v>
      </c>
      <c r="B60" s="17">
        <v>32257888</v>
      </c>
      <c r="C60" s="17">
        <v>24764832</v>
      </c>
      <c r="D60" s="21">
        <v>51858914</v>
      </c>
      <c r="E60" s="22">
        <v>50279221</v>
      </c>
      <c r="F60" s="17">
        <v>62008221</v>
      </c>
      <c r="G60" s="23">
        <v>62008221</v>
      </c>
      <c r="H60" s="19">
        <v>54938615</v>
      </c>
      <c r="I60" s="22">
        <v>54084628</v>
      </c>
      <c r="J60" s="17">
        <v>56788910</v>
      </c>
      <c r="K60" s="23">
        <v>59628402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962</v>
      </c>
      <c r="F62" s="86">
        <v>962</v>
      </c>
      <c r="G62" s="87">
        <v>962</v>
      </c>
      <c r="H62" s="88">
        <v>962</v>
      </c>
      <c r="I62" s="85">
        <v>962</v>
      </c>
      <c r="J62" s="86">
        <v>962</v>
      </c>
      <c r="K62" s="87">
        <v>962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1.1016560320904583</v>
      </c>
      <c r="C70" s="5">
        <f t="shared" ref="C70:K70" si="8">IF(ISERROR(C71/C72),0,(C71/C72))</f>
        <v>0.47403727933854856</v>
      </c>
      <c r="D70" s="5">
        <f t="shared" si="8"/>
        <v>0.92983958784847009</v>
      </c>
      <c r="E70" s="5">
        <f t="shared" si="8"/>
        <v>0.78307011452533171</v>
      </c>
      <c r="F70" s="5">
        <f t="shared" si="8"/>
        <v>0.86554125390054515</v>
      </c>
      <c r="G70" s="5">
        <f t="shared" si="8"/>
        <v>0.86554125390054515</v>
      </c>
      <c r="H70" s="5">
        <f t="shared" si="8"/>
        <v>1.0357597801046272</v>
      </c>
      <c r="I70" s="5">
        <f t="shared" si="8"/>
        <v>0.8038513911697498</v>
      </c>
      <c r="J70" s="5">
        <f t="shared" si="8"/>
        <v>0.82242138304704182</v>
      </c>
      <c r="K70" s="5">
        <f t="shared" si="8"/>
        <v>0.84346415517271267</v>
      </c>
    </row>
    <row r="71" spans="1:11" hidden="1" x14ac:dyDescent="0.2">
      <c r="A71" s="1" t="s">
        <v>111</v>
      </c>
      <c r="B71" s="2">
        <f>+B83</f>
        <v>945138031</v>
      </c>
      <c r="C71" s="2">
        <f t="shared" ref="C71:K71" si="9">+C83</f>
        <v>450231888</v>
      </c>
      <c r="D71" s="2">
        <f t="shared" si="9"/>
        <v>949091539</v>
      </c>
      <c r="E71" s="2">
        <f t="shared" si="9"/>
        <v>978477889</v>
      </c>
      <c r="F71" s="2">
        <f t="shared" si="9"/>
        <v>976825109</v>
      </c>
      <c r="G71" s="2">
        <f t="shared" si="9"/>
        <v>976825109</v>
      </c>
      <c r="H71" s="2">
        <f t="shared" si="9"/>
        <v>1067973987</v>
      </c>
      <c r="I71" s="2">
        <f t="shared" si="9"/>
        <v>1094036237</v>
      </c>
      <c r="J71" s="2">
        <f t="shared" si="9"/>
        <v>1214815010</v>
      </c>
      <c r="K71" s="2">
        <f t="shared" si="9"/>
        <v>1353473990</v>
      </c>
    </row>
    <row r="72" spans="1:11" hidden="1" x14ac:dyDescent="0.2">
      <c r="A72" s="1" t="s">
        <v>112</v>
      </c>
      <c r="B72" s="2">
        <f>+B77</f>
        <v>857924800</v>
      </c>
      <c r="C72" s="2">
        <f t="shared" ref="C72:K72" si="10">+C77</f>
        <v>949781605</v>
      </c>
      <c r="D72" s="2">
        <f t="shared" si="10"/>
        <v>1020704594</v>
      </c>
      <c r="E72" s="2">
        <f t="shared" si="10"/>
        <v>1249540585</v>
      </c>
      <c r="F72" s="2">
        <f t="shared" si="10"/>
        <v>1128571405</v>
      </c>
      <c r="G72" s="2">
        <f t="shared" si="10"/>
        <v>1128571405</v>
      </c>
      <c r="H72" s="2">
        <f t="shared" si="10"/>
        <v>1031102006</v>
      </c>
      <c r="I72" s="2">
        <f t="shared" si="10"/>
        <v>1360993150</v>
      </c>
      <c r="J72" s="2">
        <f t="shared" si="10"/>
        <v>1477119923</v>
      </c>
      <c r="K72" s="2">
        <f t="shared" si="10"/>
        <v>1604660947</v>
      </c>
    </row>
    <row r="73" spans="1:11" hidden="1" x14ac:dyDescent="0.2">
      <c r="A73" s="1" t="s">
        <v>113</v>
      </c>
      <c r="B73" s="2">
        <f>+B74</f>
        <v>15667724.833333321</v>
      </c>
      <c r="C73" s="2">
        <f t="shared" ref="C73:K73" si="11">+(C78+C80+C81+C82)-(B78+B80+B81+B82)</f>
        <v>-9715224</v>
      </c>
      <c r="D73" s="2">
        <f t="shared" si="11"/>
        <v>24551503</v>
      </c>
      <c r="E73" s="2">
        <f t="shared" si="11"/>
        <v>-93479463</v>
      </c>
      <c r="F73" s="2">
        <f>+(F78+F80+F81+F82)-(D78+D80+D81+D82)</f>
        <v>-178406433</v>
      </c>
      <c r="G73" s="2">
        <f>+(G78+G80+G81+G82)-(D78+D80+D81+D82)</f>
        <v>-178406433</v>
      </c>
      <c r="H73" s="2">
        <f>+(H78+H80+H81+H82)-(D78+D80+D81+D82)</f>
        <v>14256455</v>
      </c>
      <c r="I73" s="2">
        <f>+(I78+I80+I81+I82)-(E78+E80+E81+E82)</f>
        <v>222923347</v>
      </c>
      <c r="J73" s="2">
        <f t="shared" si="11"/>
        <v>128147237</v>
      </c>
      <c r="K73" s="2">
        <f t="shared" si="11"/>
        <v>137973620</v>
      </c>
    </row>
    <row r="74" spans="1:11" hidden="1" x14ac:dyDescent="0.2">
      <c r="A74" s="1" t="s">
        <v>114</v>
      </c>
      <c r="B74" s="2">
        <f>+TREND(C74:E74)</f>
        <v>15667724.833333321</v>
      </c>
      <c r="C74" s="2">
        <f>+C73</f>
        <v>-9715224</v>
      </c>
      <c r="D74" s="2">
        <f t="shared" ref="D74:K74" si="12">+D73</f>
        <v>24551503</v>
      </c>
      <c r="E74" s="2">
        <f t="shared" si="12"/>
        <v>-93479463</v>
      </c>
      <c r="F74" s="2">
        <f t="shared" si="12"/>
        <v>-178406433</v>
      </c>
      <c r="G74" s="2">
        <f t="shared" si="12"/>
        <v>-178406433</v>
      </c>
      <c r="H74" s="2">
        <f t="shared" si="12"/>
        <v>14256455</v>
      </c>
      <c r="I74" s="2">
        <f t="shared" si="12"/>
        <v>222923347</v>
      </c>
      <c r="J74" s="2">
        <f t="shared" si="12"/>
        <v>128147237</v>
      </c>
      <c r="K74" s="2">
        <f t="shared" si="12"/>
        <v>137973620</v>
      </c>
    </row>
    <row r="75" spans="1:11" hidden="1" x14ac:dyDescent="0.2">
      <c r="A75" s="1" t="s">
        <v>115</v>
      </c>
      <c r="B75" s="2">
        <f>+B84-(((B80+B81+B82+B78)*B70)-B79)</f>
        <v>40911763.771443963</v>
      </c>
      <c r="C75" s="2">
        <f t="shared" ref="C75:K75" si="13">+C84-(((C80+C81+C82+C78)*C70)-C79)</f>
        <v>151676152.58178717</v>
      </c>
      <c r="D75" s="2">
        <f t="shared" si="13"/>
        <v>5786698.3534760773</v>
      </c>
      <c r="E75" s="2">
        <f t="shared" si="13"/>
        <v>-37853181.474310778</v>
      </c>
      <c r="F75" s="2">
        <f t="shared" si="13"/>
        <v>-17424866.27992101</v>
      </c>
      <c r="G75" s="2">
        <f t="shared" si="13"/>
        <v>-17424866.27992101</v>
      </c>
      <c r="H75" s="2">
        <f t="shared" si="13"/>
        <v>25030574.903395176</v>
      </c>
      <c r="I75" s="2">
        <f t="shared" si="13"/>
        <v>-12900046.850014985</v>
      </c>
      <c r="J75" s="2">
        <f t="shared" si="13"/>
        <v>-115148816.81637657</v>
      </c>
      <c r="K75" s="2">
        <f t="shared" si="13"/>
        <v>-231444485.9665451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857924800</v>
      </c>
      <c r="C77" s="3">
        <v>949781605</v>
      </c>
      <c r="D77" s="3">
        <v>1020704594</v>
      </c>
      <c r="E77" s="3">
        <v>1249540585</v>
      </c>
      <c r="F77" s="3">
        <v>1128571405</v>
      </c>
      <c r="G77" s="3">
        <v>1128571405</v>
      </c>
      <c r="H77" s="3">
        <v>1031102006</v>
      </c>
      <c r="I77" s="3">
        <v>1360993150</v>
      </c>
      <c r="J77" s="3">
        <v>1477119923</v>
      </c>
      <c r="K77" s="3">
        <v>1604660947</v>
      </c>
    </row>
    <row r="78" spans="1:11" hidden="1" x14ac:dyDescent="0.2">
      <c r="A78" s="1" t="s">
        <v>69</v>
      </c>
      <c r="B78" s="3">
        <v>202295</v>
      </c>
      <c r="C78" s="3">
        <v>4437240</v>
      </c>
      <c r="D78" s="3">
        <v>9150490</v>
      </c>
      <c r="E78" s="3">
        <v>421566</v>
      </c>
      <c r="F78" s="3">
        <v>421566</v>
      </c>
      <c r="G78" s="3">
        <v>421566</v>
      </c>
      <c r="H78" s="3">
        <v>9030189</v>
      </c>
      <c r="I78" s="3">
        <v>2902920</v>
      </c>
      <c r="J78" s="3">
        <v>3193212</v>
      </c>
      <c r="K78" s="3">
        <v>3512533</v>
      </c>
    </row>
    <row r="79" spans="1:11" hidden="1" x14ac:dyDescent="0.2">
      <c r="A79" s="1" t="s">
        <v>70</v>
      </c>
      <c r="B79" s="3">
        <v>131709328</v>
      </c>
      <c r="C79" s="3">
        <v>125957046</v>
      </c>
      <c r="D79" s="3">
        <v>100243460</v>
      </c>
      <c r="E79" s="3">
        <v>29381669</v>
      </c>
      <c r="F79" s="3">
        <v>29049364</v>
      </c>
      <c r="G79" s="3">
        <v>29049364</v>
      </c>
      <c r="H79" s="3">
        <v>39531285</v>
      </c>
      <c r="I79" s="3">
        <v>115938784</v>
      </c>
      <c r="J79" s="3">
        <v>121273469</v>
      </c>
      <c r="K79" s="3">
        <v>126975322</v>
      </c>
    </row>
    <row r="80" spans="1:11" hidden="1" x14ac:dyDescent="0.2">
      <c r="A80" s="1" t="s">
        <v>71</v>
      </c>
      <c r="B80" s="3">
        <v>120465292</v>
      </c>
      <c r="C80" s="3">
        <v>106047067</v>
      </c>
      <c r="D80" s="3">
        <v>109363705</v>
      </c>
      <c r="E80" s="3">
        <v>33918496</v>
      </c>
      <c r="F80" s="3">
        <v>-17669674</v>
      </c>
      <c r="G80" s="3">
        <v>-17669674</v>
      </c>
      <c r="H80" s="3">
        <v>96535302</v>
      </c>
      <c r="I80" s="3">
        <v>184459797</v>
      </c>
      <c r="J80" s="3">
        <v>228681327</v>
      </c>
      <c r="K80" s="3">
        <v>279082376</v>
      </c>
    </row>
    <row r="81" spans="1:11" hidden="1" x14ac:dyDescent="0.2">
      <c r="A81" s="1" t="s">
        <v>72</v>
      </c>
      <c r="B81" s="3">
        <v>21488190</v>
      </c>
      <c r="C81" s="3">
        <v>20115761</v>
      </c>
      <c r="D81" s="3">
        <v>34489819</v>
      </c>
      <c r="E81" s="3">
        <v>29048453</v>
      </c>
      <c r="F81" s="3">
        <v>-4290347</v>
      </c>
      <c r="G81" s="3">
        <v>-4290347</v>
      </c>
      <c r="H81" s="3">
        <v>61694978</v>
      </c>
      <c r="I81" s="3">
        <v>96775710</v>
      </c>
      <c r="J81" s="3">
        <v>180181373</v>
      </c>
      <c r="K81" s="3">
        <v>267181897</v>
      </c>
    </row>
    <row r="82" spans="1:11" hidden="1" x14ac:dyDescent="0.2">
      <c r="A82" s="1" t="s">
        <v>73</v>
      </c>
      <c r="B82" s="3">
        <v>0</v>
      </c>
      <c r="C82" s="3">
        <v>1840485</v>
      </c>
      <c r="D82" s="3">
        <v>3988042</v>
      </c>
      <c r="E82" s="3">
        <v>124078</v>
      </c>
      <c r="F82" s="3">
        <v>124078</v>
      </c>
      <c r="G82" s="3">
        <v>124078</v>
      </c>
      <c r="H82" s="3">
        <v>3988042</v>
      </c>
      <c r="I82" s="3">
        <v>2297513</v>
      </c>
      <c r="J82" s="3">
        <v>2527265</v>
      </c>
      <c r="K82" s="3">
        <v>2779991</v>
      </c>
    </row>
    <row r="83" spans="1:11" hidden="1" x14ac:dyDescent="0.2">
      <c r="A83" s="1" t="s">
        <v>74</v>
      </c>
      <c r="B83" s="3">
        <v>945138031</v>
      </c>
      <c r="C83" s="3">
        <v>450231888</v>
      </c>
      <c r="D83" s="3">
        <v>949091539</v>
      </c>
      <c r="E83" s="3">
        <v>978477889</v>
      </c>
      <c r="F83" s="3">
        <v>976825109</v>
      </c>
      <c r="G83" s="3">
        <v>976825109</v>
      </c>
      <c r="H83" s="3">
        <v>1067973987</v>
      </c>
      <c r="I83" s="3">
        <v>1094036237</v>
      </c>
      <c r="J83" s="3">
        <v>1214815010</v>
      </c>
      <c r="K83" s="3">
        <v>1353473990</v>
      </c>
    </row>
    <row r="84" spans="1:11" hidden="1" x14ac:dyDescent="0.2">
      <c r="A84" s="1" t="s">
        <v>75</v>
      </c>
      <c r="B84" s="3">
        <v>65809205</v>
      </c>
      <c r="C84" s="3">
        <v>88500866</v>
      </c>
      <c r="D84" s="3">
        <v>51520667</v>
      </c>
      <c r="E84" s="3">
        <v>-17500037</v>
      </c>
      <c r="F84" s="3">
        <v>-65009257</v>
      </c>
      <c r="G84" s="3">
        <v>-65009257</v>
      </c>
      <c r="H84" s="3">
        <v>162871610</v>
      </c>
      <c r="I84" s="3">
        <v>101413098</v>
      </c>
      <c r="J84" s="3">
        <v>104539784</v>
      </c>
      <c r="K84" s="3">
        <v>107642044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59485886</v>
      </c>
      <c r="C5" s="17">
        <v>92757614</v>
      </c>
      <c r="D5" s="21">
        <v>96635340</v>
      </c>
      <c r="E5" s="22">
        <v>93030405</v>
      </c>
      <c r="F5" s="17">
        <v>100672545</v>
      </c>
      <c r="G5" s="23">
        <v>100672545</v>
      </c>
      <c r="H5" s="19">
        <v>101162827</v>
      </c>
      <c r="I5" s="22">
        <v>100741968</v>
      </c>
      <c r="J5" s="17">
        <v>106955586</v>
      </c>
      <c r="K5" s="23">
        <v>113169209</v>
      </c>
    </row>
    <row r="6" spans="1:11" ht="13.5" x14ac:dyDescent="0.25">
      <c r="A6" s="20" t="s">
        <v>18</v>
      </c>
      <c r="B6" s="17">
        <v>553025385</v>
      </c>
      <c r="C6" s="17">
        <v>640445104</v>
      </c>
      <c r="D6" s="21">
        <v>604080953</v>
      </c>
      <c r="E6" s="22">
        <v>781676144</v>
      </c>
      <c r="F6" s="17">
        <v>717229523</v>
      </c>
      <c r="G6" s="23">
        <v>717229523</v>
      </c>
      <c r="H6" s="19">
        <v>682403880</v>
      </c>
      <c r="I6" s="22">
        <v>748861018</v>
      </c>
      <c r="J6" s="17">
        <v>852805669</v>
      </c>
      <c r="K6" s="23">
        <v>972029254</v>
      </c>
    </row>
    <row r="7" spans="1:11" ht="13.5" x14ac:dyDescent="0.25">
      <c r="A7" s="20" t="s">
        <v>19</v>
      </c>
      <c r="B7" s="17">
        <v>10442838</v>
      </c>
      <c r="C7" s="17">
        <v>15636549</v>
      </c>
      <c r="D7" s="21">
        <v>28807573</v>
      </c>
      <c r="E7" s="22">
        <v>22460979</v>
      </c>
      <c r="F7" s="17">
        <v>33849064</v>
      </c>
      <c r="G7" s="23">
        <v>33849064</v>
      </c>
      <c r="H7" s="19">
        <v>32804145</v>
      </c>
      <c r="I7" s="22">
        <v>33689785</v>
      </c>
      <c r="J7" s="17">
        <v>35711173</v>
      </c>
      <c r="K7" s="23">
        <v>37853843</v>
      </c>
    </row>
    <row r="8" spans="1:11" ht="13.5" x14ac:dyDescent="0.25">
      <c r="A8" s="20" t="s">
        <v>20</v>
      </c>
      <c r="B8" s="17">
        <v>117747700</v>
      </c>
      <c r="C8" s="17">
        <v>126882016</v>
      </c>
      <c r="D8" s="21">
        <v>136197651</v>
      </c>
      <c r="E8" s="22">
        <v>142696000</v>
      </c>
      <c r="F8" s="17">
        <v>160744424</v>
      </c>
      <c r="G8" s="23">
        <v>160744424</v>
      </c>
      <c r="H8" s="19">
        <v>141045132</v>
      </c>
      <c r="I8" s="22">
        <v>164857000</v>
      </c>
      <c r="J8" s="17">
        <v>152043000</v>
      </c>
      <c r="K8" s="23">
        <v>153083000</v>
      </c>
    </row>
    <row r="9" spans="1:11" ht="13.5" x14ac:dyDescent="0.25">
      <c r="A9" s="20" t="s">
        <v>21</v>
      </c>
      <c r="B9" s="17">
        <v>36729849</v>
      </c>
      <c r="C9" s="17">
        <v>42206698</v>
      </c>
      <c r="D9" s="21">
        <v>45393682</v>
      </c>
      <c r="E9" s="22">
        <v>25003728</v>
      </c>
      <c r="F9" s="17">
        <v>30095075</v>
      </c>
      <c r="G9" s="23">
        <v>30095075</v>
      </c>
      <c r="H9" s="19">
        <v>28284413</v>
      </c>
      <c r="I9" s="22">
        <v>30792901</v>
      </c>
      <c r="J9" s="17">
        <v>32630367</v>
      </c>
      <c r="K9" s="23">
        <v>34577473</v>
      </c>
    </row>
    <row r="10" spans="1:11" ht="25.5" x14ac:dyDescent="0.2">
      <c r="A10" s="24" t="s">
        <v>106</v>
      </c>
      <c r="B10" s="25">
        <f>SUM(B5:B9)</f>
        <v>777431658</v>
      </c>
      <c r="C10" s="26">
        <f t="shared" ref="C10:K10" si="0">SUM(C5:C9)</f>
        <v>917927981</v>
      </c>
      <c r="D10" s="27">
        <f t="shared" si="0"/>
        <v>911115199</v>
      </c>
      <c r="E10" s="25">
        <f t="shared" si="0"/>
        <v>1064867256</v>
      </c>
      <c r="F10" s="26">
        <f t="shared" si="0"/>
        <v>1042590631</v>
      </c>
      <c r="G10" s="28">
        <f t="shared" si="0"/>
        <v>1042590631</v>
      </c>
      <c r="H10" s="29">
        <f t="shared" si="0"/>
        <v>985700397</v>
      </c>
      <c r="I10" s="25">
        <f t="shared" si="0"/>
        <v>1078942672</v>
      </c>
      <c r="J10" s="26">
        <f t="shared" si="0"/>
        <v>1180145795</v>
      </c>
      <c r="K10" s="28">
        <f t="shared" si="0"/>
        <v>1310712779</v>
      </c>
    </row>
    <row r="11" spans="1:11" ht="13.5" x14ac:dyDescent="0.25">
      <c r="A11" s="20" t="s">
        <v>22</v>
      </c>
      <c r="B11" s="17">
        <v>214965307</v>
      </c>
      <c r="C11" s="17">
        <v>222433441</v>
      </c>
      <c r="D11" s="21">
        <v>245392347</v>
      </c>
      <c r="E11" s="22">
        <v>270373905</v>
      </c>
      <c r="F11" s="17">
        <v>280347776</v>
      </c>
      <c r="G11" s="23">
        <v>280347776</v>
      </c>
      <c r="H11" s="19">
        <v>258299382</v>
      </c>
      <c r="I11" s="22">
        <v>289471923</v>
      </c>
      <c r="J11" s="17">
        <v>304312809</v>
      </c>
      <c r="K11" s="23">
        <v>322245413</v>
      </c>
    </row>
    <row r="12" spans="1:11" ht="13.5" x14ac:dyDescent="0.25">
      <c r="A12" s="20" t="s">
        <v>23</v>
      </c>
      <c r="B12" s="17">
        <v>10701102</v>
      </c>
      <c r="C12" s="17">
        <v>10750824</v>
      </c>
      <c r="D12" s="21">
        <v>10817391</v>
      </c>
      <c r="E12" s="22">
        <v>12564972</v>
      </c>
      <c r="F12" s="17">
        <v>12935368</v>
      </c>
      <c r="G12" s="23">
        <v>12935368</v>
      </c>
      <c r="H12" s="19">
        <v>11830463</v>
      </c>
      <c r="I12" s="22">
        <v>12939314</v>
      </c>
      <c r="J12" s="17">
        <v>13715674</v>
      </c>
      <c r="K12" s="23">
        <v>14538616</v>
      </c>
    </row>
    <row r="13" spans="1:11" ht="13.5" x14ac:dyDescent="0.25">
      <c r="A13" s="20" t="s">
        <v>24</v>
      </c>
      <c r="B13" s="17">
        <v>36602478</v>
      </c>
      <c r="C13" s="17">
        <v>36959173</v>
      </c>
      <c r="D13" s="21">
        <v>46992132</v>
      </c>
      <c r="E13" s="22">
        <v>44908979</v>
      </c>
      <c r="F13" s="17">
        <v>44888566</v>
      </c>
      <c r="G13" s="23">
        <v>44888566</v>
      </c>
      <c r="H13" s="19">
        <v>44403240</v>
      </c>
      <c r="I13" s="22">
        <v>45936043</v>
      </c>
      <c r="J13" s="17">
        <v>48692208</v>
      </c>
      <c r="K13" s="23">
        <v>51613752</v>
      </c>
    </row>
    <row r="14" spans="1:11" ht="13.5" x14ac:dyDescent="0.25">
      <c r="A14" s="20" t="s">
        <v>25</v>
      </c>
      <c r="B14" s="17">
        <v>10383445</v>
      </c>
      <c r="C14" s="17">
        <v>16240143</v>
      </c>
      <c r="D14" s="21">
        <v>20343985</v>
      </c>
      <c r="E14" s="22">
        <v>11674296</v>
      </c>
      <c r="F14" s="17">
        <v>9874165</v>
      </c>
      <c r="G14" s="23">
        <v>9874165</v>
      </c>
      <c r="H14" s="19">
        <v>3143329</v>
      </c>
      <c r="I14" s="22">
        <v>2919145</v>
      </c>
      <c r="J14" s="17">
        <v>3035911</v>
      </c>
      <c r="K14" s="23">
        <v>3157347</v>
      </c>
    </row>
    <row r="15" spans="1:11" ht="13.5" x14ac:dyDescent="0.25">
      <c r="A15" s="20" t="s">
        <v>26</v>
      </c>
      <c r="B15" s="17">
        <v>419735950</v>
      </c>
      <c r="C15" s="17">
        <v>459049174</v>
      </c>
      <c r="D15" s="21">
        <v>454658519</v>
      </c>
      <c r="E15" s="22">
        <v>546957916</v>
      </c>
      <c r="F15" s="17">
        <v>514577888</v>
      </c>
      <c r="G15" s="23">
        <v>514577888</v>
      </c>
      <c r="H15" s="19">
        <v>476907593</v>
      </c>
      <c r="I15" s="22">
        <v>578150741</v>
      </c>
      <c r="J15" s="17">
        <v>661538838</v>
      </c>
      <c r="K15" s="23">
        <v>757542305</v>
      </c>
    </row>
    <row r="16" spans="1:11" ht="13.5" x14ac:dyDescent="0.25">
      <c r="A16" s="20" t="s">
        <v>27</v>
      </c>
      <c r="B16" s="17">
        <v>2131699</v>
      </c>
      <c r="C16" s="17">
        <v>2501004</v>
      </c>
      <c r="D16" s="21">
        <v>2230418</v>
      </c>
      <c r="E16" s="22">
        <v>4061679</v>
      </c>
      <c r="F16" s="17">
        <v>4189082</v>
      </c>
      <c r="G16" s="23">
        <v>4189082</v>
      </c>
      <c r="H16" s="19">
        <v>3298888</v>
      </c>
      <c r="I16" s="22">
        <v>5240472</v>
      </c>
      <c r="J16" s="17">
        <v>6135220</v>
      </c>
      <c r="K16" s="23">
        <v>6432803</v>
      </c>
    </row>
    <row r="17" spans="1:11" ht="13.5" x14ac:dyDescent="0.25">
      <c r="A17" s="20" t="s">
        <v>28</v>
      </c>
      <c r="B17" s="17">
        <v>76870892</v>
      </c>
      <c r="C17" s="17">
        <v>106979506</v>
      </c>
      <c r="D17" s="21">
        <v>94599459</v>
      </c>
      <c r="E17" s="22">
        <v>180416386</v>
      </c>
      <c r="F17" s="17">
        <v>171811291</v>
      </c>
      <c r="G17" s="23">
        <v>171811291</v>
      </c>
      <c r="H17" s="19">
        <v>117811312</v>
      </c>
      <c r="I17" s="22">
        <v>174696672</v>
      </c>
      <c r="J17" s="17">
        <v>167746901</v>
      </c>
      <c r="K17" s="23">
        <v>175238180</v>
      </c>
    </row>
    <row r="18" spans="1:11" ht="13.5" x14ac:dyDescent="0.25">
      <c r="A18" s="30" t="s">
        <v>29</v>
      </c>
      <c r="B18" s="31">
        <f>SUM(B11:B17)</f>
        <v>771390873</v>
      </c>
      <c r="C18" s="32">
        <f t="shared" ref="C18:K18" si="1">SUM(C11:C17)</f>
        <v>854913265</v>
      </c>
      <c r="D18" s="33">
        <f t="shared" si="1"/>
        <v>875034251</v>
      </c>
      <c r="E18" s="31">
        <f t="shared" si="1"/>
        <v>1070958133</v>
      </c>
      <c r="F18" s="32">
        <f t="shared" si="1"/>
        <v>1038624136</v>
      </c>
      <c r="G18" s="34">
        <f t="shared" si="1"/>
        <v>1038624136</v>
      </c>
      <c r="H18" s="35">
        <f t="shared" si="1"/>
        <v>915694207</v>
      </c>
      <c r="I18" s="31">
        <f t="shared" si="1"/>
        <v>1109354310</v>
      </c>
      <c r="J18" s="32">
        <f t="shared" si="1"/>
        <v>1205177561</v>
      </c>
      <c r="K18" s="34">
        <f t="shared" si="1"/>
        <v>1330768416</v>
      </c>
    </row>
    <row r="19" spans="1:11" ht="13.5" x14ac:dyDescent="0.25">
      <c r="A19" s="30" t="s">
        <v>30</v>
      </c>
      <c r="B19" s="36">
        <f>+B10-B18</f>
        <v>6040785</v>
      </c>
      <c r="C19" s="37">
        <f t="shared" ref="C19:K19" si="2">+C10-C18</f>
        <v>63014716</v>
      </c>
      <c r="D19" s="38">
        <f t="shared" si="2"/>
        <v>36080948</v>
      </c>
      <c r="E19" s="36">
        <f t="shared" si="2"/>
        <v>-6090877</v>
      </c>
      <c r="F19" s="37">
        <f t="shared" si="2"/>
        <v>3966495</v>
      </c>
      <c r="G19" s="39">
        <f t="shared" si="2"/>
        <v>3966495</v>
      </c>
      <c r="H19" s="40">
        <f t="shared" si="2"/>
        <v>70006190</v>
      </c>
      <c r="I19" s="36">
        <f t="shared" si="2"/>
        <v>-30411638</v>
      </c>
      <c r="J19" s="37">
        <f t="shared" si="2"/>
        <v>-25031766</v>
      </c>
      <c r="K19" s="39">
        <f t="shared" si="2"/>
        <v>-20055637</v>
      </c>
    </row>
    <row r="20" spans="1:11" ht="25.5" x14ac:dyDescent="0.2">
      <c r="A20" s="41" t="s">
        <v>31</v>
      </c>
      <c r="B20" s="42">
        <v>28361964</v>
      </c>
      <c r="C20" s="43">
        <v>49582700</v>
      </c>
      <c r="D20" s="44">
        <v>34629332</v>
      </c>
      <c r="E20" s="42">
        <v>35265000</v>
      </c>
      <c r="F20" s="43">
        <v>62492841</v>
      </c>
      <c r="G20" s="45">
        <v>62492841</v>
      </c>
      <c r="H20" s="46">
        <v>32370953</v>
      </c>
      <c r="I20" s="42">
        <v>29021000</v>
      </c>
      <c r="J20" s="43">
        <v>30127000</v>
      </c>
      <c r="K20" s="45">
        <v>32603000</v>
      </c>
    </row>
    <row r="21" spans="1:11" ht="13.5" x14ac:dyDescent="0.25">
      <c r="A21" s="47" t="s">
        <v>32</v>
      </c>
      <c r="B21" s="48">
        <v>477987</v>
      </c>
      <c r="C21" s="49">
        <v>1351053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34880736</v>
      </c>
      <c r="C22" s="55">
        <f t="shared" ref="C22:K22" si="3">SUM(C19:C21)</f>
        <v>113948469</v>
      </c>
      <c r="D22" s="56">
        <f t="shared" si="3"/>
        <v>70710280</v>
      </c>
      <c r="E22" s="54">
        <f t="shared" si="3"/>
        <v>29174123</v>
      </c>
      <c r="F22" s="55">
        <f t="shared" si="3"/>
        <v>66459336</v>
      </c>
      <c r="G22" s="57">
        <f t="shared" si="3"/>
        <v>66459336</v>
      </c>
      <c r="H22" s="58">
        <f t="shared" si="3"/>
        <v>102377143</v>
      </c>
      <c r="I22" s="54">
        <f t="shared" si="3"/>
        <v>-1390638</v>
      </c>
      <c r="J22" s="55">
        <f t="shared" si="3"/>
        <v>5095234</v>
      </c>
      <c r="K22" s="57">
        <f t="shared" si="3"/>
        <v>12547363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34880736</v>
      </c>
      <c r="C24" s="37">
        <f t="shared" ref="C24:K24" si="4">SUM(C22:C23)</f>
        <v>113948469</v>
      </c>
      <c r="D24" s="38">
        <f t="shared" si="4"/>
        <v>70710280</v>
      </c>
      <c r="E24" s="36">
        <f t="shared" si="4"/>
        <v>29174123</v>
      </c>
      <c r="F24" s="37">
        <f t="shared" si="4"/>
        <v>66459336</v>
      </c>
      <c r="G24" s="39">
        <f t="shared" si="4"/>
        <v>66459336</v>
      </c>
      <c r="H24" s="40">
        <f t="shared" si="4"/>
        <v>102377143</v>
      </c>
      <c r="I24" s="36">
        <f t="shared" si="4"/>
        <v>-1390638</v>
      </c>
      <c r="J24" s="37">
        <f t="shared" si="4"/>
        <v>5095234</v>
      </c>
      <c r="K24" s="39">
        <f t="shared" si="4"/>
        <v>12547363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65089197</v>
      </c>
      <c r="C27" s="66">
        <v>80789381</v>
      </c>
      <c r="D27" s="67">
        <v>112872030</v>
      </c>
      <c r="E27" s="68">
        <v>119474427</v>
      </c>
      <c r="F27" s="66">
        <v>181385394</v>
      </c>
      <c r="G27" s="69">
        <v>181385394</v>
      </c>
      <c r="H27" s="70">
        <v>131359552</v>
      </c>
      <c r="I27" s="68">
        <v>118426599</v>
      </c>
      <c r="J27" s="66">
        <v>77282070</v>
      </c>
      <c r="K27" s="69">
        <v>53976962</v>
      </c>
    </row>
    <row r="28" spans="1:11" ht="13.5" x14ac:dyDescent="0.25">
      <c r="A28" s="71" t="s">
        <v>36</v>
      </c>
      <c r="B28" s="17">
        <v>28362271</v>
      </c>
      <c r="C28" s="17">
        <v>50364244</v>
      </c>
      <c r="D28" s="21">
        <v>37754829</v>
      </c>
      <c r="E28" s="22">
        <v>30665216</v>
      </c>
      <c r="F28" s="17">
        <v>32645914</v>
      </c>
      <c r="G28" s="23">
        <v>32645914</v>
      </c>
      <c r="H28" s="19">
        <v>0</v>
      </c>
      <c r="I28" s="22">
        <v>25235652</v>
      </c>
      <c r="J28" s="17">
        <v>26197391</v>
      </c>
      <c r="K28" s="23">
        <v>28350434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8900463</v>
      </c>
      <c r="C30" s="17">
        <v>0</v>
      </c>
      <c r="D30" s="21">
        <v>19533609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20109424</v>
      </c>
      <c r="C31" s="17">
        <v>26146329</v>
      </c>
      <c r="D31" s="21">
        <v>47150605</v>
      </c>
      <c r="E31" s="22">
        <v>88809211</v>
      </c>
      <c r="F31" s="17">
        <v>148739480</v>
      </c>
      <c r="G31" s="23">
        <v>148739480</v>
      </c>
      <c r="H31" s="19">
        <v>0</v>
      </c>
      <c r="I31" s="22">
        <v>93190947</v>
      </c>
      <c r="J31" s="17">
        <v>51084679</v>
      </c>
      <c r="K31" s="23">
        <v>25626528</v>
      </c>
    </row>
    <row r="32" spans="1:11" ht="13.5" x14ac:dyDescent="0.25">
      <c r="A32" s="30" t="s">
        <v>39</v>
      </c>
      <c r="B32" s="66">
        <f>SUM(B28:B31)</f>
        <v>57372158</v>
      </c>
      <c r="C32" s="66">
        <f t="shared" ref="C32:K32" si="5">SUM(C28:C31)</f>
        <v>76510573</v>
      </c>
      <c r="D32" s="67">
        <f t="shared" si="5"/>
        <v>104439043</v>
      </c>
      <c r="E32" s="68">
        <f t="shared" si="5"/>
        <v>119474427</v>
      </c>
      <c r="F32" s="66">
        <f t="shared" si="5"/>
        <v>181385394</v>
      </c>
      <c r="G32" s="69">
        <f t="shared" si="5"/>
        <v>181385394</v>
      </c>
      <c r="H32" s="70">
        <f t="shared" si="5"/>
        <v>0</v>
      </c>
      <c r="I32" s="68">
        <f t="shared" si="5"/>
        <v>118426599</v>
      </c>
      <c r="J32" s="66">
        <f t="shared" si="5"/>
        <v>77282070</v>
      </c>
      <c r="K32" s="69">
        <f t="shared" si="5"/>
        <v>53976962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424475020</v>
      </c>
      <c r="C35" s="17">
        <v>563641258</v>
      </c>
      <c r="D35" s="21">
        <v>563328411</v>
      </c>
      <c r="E35" s="22">
        <v>436405594</v>
      </c>
      <c r="F35" s="17">
        <v>498858147</v>
      </c>
      <c r="G35" s="23">
        <v>498858147</v>
      </c>
      <c r="H35" s="19">
        <v>579233069</v>
      </c>
      <c r="I35" s="22">
        <v>593604360</v>
      </c>
      <c r="J35" s="17">
        <v>600530072</v>
      </c>
      <c r="K35" s="23">
        <v>674122026</v>
      </c>
    </row>
    <row r="36" spans="1:11" ht="13.5" x14ac:dyDescent="0.25">
      <c r="A36" s="20" t="s">
        <v>42</v>
      </c>
      <c r="B36" s="17">
        <v>807546687</v>
      </c>
      <c r="C36" s="17">
        <v>855732326</v>
      </c>
      <c r="D36" s="21">
        <v>927929758</v>
      </c>
      <c r="E36" s="22">
        <v>927526296</v>
      </c>
      <c r="F36" s="17">
        <v>1012406478</v>
      </c>
      <c r="G36" s="23">
        <v>1012406478</v>
      </c>
      <c r="H36" s="19">
        <v>1013725056</v>
      </c>
      <c r="I36" s="22">
        <v>1054695933</v>
      </c>
      <c r="J36" s="17">
        <v>1061806155</v>
      </c>
      <c r="K36" s="23">
        <v>1098442714</v>
      </c>
    </row>
    <row r="37" spans="1:11" ht="13.5" x14ac:dyDescent="0.25">
      <c r="A37" s="20" t="s">
        <v>43</v>
      </c>
      <c r="B37" s="17">
        <v>233428556</v>
      </c>
      <c r="C37" s="17">
        <v>294050816</v>
      </c>
      <c r="D37" s="21">
        <v>282678801</v>
      </c>
      <c r="E37" s="22">
        <v>199237181</v>
      </c>
      <c r="F37" s="17">
        <v>306186673</v>
      </c>
      <c r="G37" s="23">
        <v>306186673</v>
      </c>
      <c r="H37" s="19">
        <v>248442616</v>
      </c>
      <c r="I37" s="22">
        <v>375911059</v>
      </c>
      <c r="J37" s="17">
        <v>407025623</v>
      </c>
      <c r="K37" s="23">
        <v>430576611</v>
      </c>
    </row>
    <row r="38" spans="1:11" ht="13.5" x14ac:dyDescent="0.25">
      <c r="A38" s="20" t="s">
        <v>44</v>
      </c>
      <c r="B38" s="17">
        <v>144089725</v>
      </c>
      <c r="C38" s="17">
        <v>156181008</v>
      </c>
      <c r="D38" s="21">
        <v>167333058</v>
      </c>
      <c r="E38" s="22">
        <v>195027904</v>
      </c>
      <c r="F38" s="17">
        <v>169476865</v>
      </c>
      <c r="G38" s="23">
        <v>169476865</v>
      </c>
      <c r="H38" s="19">
        <v>167333055</v>
      </c>
      <c r="I38" s="22">
        <v>159768217</v>
      </c>
      <c r="J38" s="17">
        <v>166123404</v>
      </c>
      <c r="K38" s="23">
        <v>172420833</v>
      </c>
    </row>
    <row r="39" spans="1:11" ht="13.5" x14ac:dyDescent="0.25">
      <c r="A39" s="20" t="s">
        <v>45</v>
      </c>
      <c r="B39" s="17">
        <v>819622670</v>
      </c>
      <c r="C39" s="17">
        <v>855193256</v>
      </c>
      <c r="D39" s="21">
        <v>970536022</v>
      </c>
      <c r="E39" s="22">
        <v>969666805</v>
      </c>
      <c r="F39" s="17">
        <v>1208998337</v>
      </c>
      <c r="G39" s="23">
        <v>1208998337</v>
      </c>
      <c r="H39" s="19">
        <v>1074805351</v>
      </c>
      <c r="I39" s="22">
        <v>1112621017</v>
      </c>
      <c r="J39" s="17">
        <v>1089187200</v>
      </c>
      <c r="K39" s="23">
        <v>1169567296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-325047123</v>
      </c>
      <c r="C42" s="17">
        <v>24014530</v>
      </c>
      <c r="D42" s="21">
        <v>25394945</v>
      </c>
      <c r="E42" s="22">
        <v>169665082</v>
      </c>
      <c r="F42" s="17">
        <v>198348426</v>
      </c>
      <c r="G42" s="23">
        <v>198348426</v>
      </c>
      <c r="H42" s="19">
        <v>118992924</v>
      </c>
      <c r="I42" s="22">
        <v>76786464</v>
      </c>
      <c r="J42" s="17">
        <v>98379328</v>
      </c>
      <c r="K42" s="23">
        <v>105953033</v>
      </c>
    </row>
    <row r="43" spans="1:11" ht="13.5" x14ac:dyDescent="0.25">
      <c r="A43" s="20" t="s">
        <v>48</v>
      </c>
      <c r="B43" s="17">
        <v>2669616</v>
      </c>
      <c r="C43" s="17">
        <v>-59248718</v>
      </c>
      <c r="D43" s="21">
        <v>-77105199</v>
      </c>
      <c r="E43" s="22">
        <v>-119474427</v>
      </c>
      <c r="F43" s="17">
        <v>-204022826</v>
      </c>
      <c r="G43" s="23">
        <v>-204022826</v>
      </c>
      <c r="H43" s="19">
        <v>-121878631</v>
      </c>
      <c r="I43" s="22">
        <v>-138548244</v>
      </c>
      <c r="J43" s="17">
        <v>-88874381</v>
      </c>
      <c r="K43" s="23">
        <v>-62073507</v>
      </c>
    </row>
    <row r="44" spans="1:11" ht="13.5" x14ac:dyDescent="0.25">
      <c r="A44" s="20" t="s">
        <v>49</v>
      </c>
      <c r="B44" s="17">
        <v>59875</v>
      </c>
      <c r="C44" s="17">
        <v>-40095093</v>
      </c>
      <c r="D44" s="21">
        <v>-348260</v>
      </c>
      <c r="E44" s="22">
        <v>47800000</v>
      </c>
      <c r="F44" s="17">
        <v>17800000</v>
      </c>
      <c r="G44" s="23">
        <v>17800000</v>
      </c>
      <c r="H44" s="19">
        <v>-73608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-130302195</v>
      </c>
      <c r="C45" s="66">
        <v>206889500</v>
      </c>
      <c r="D45" s="67">
        <v>306497158</v>
      </c>
      <c r="E45" s="68">
        <v>456559771</v>
      </c>
      <c r="F45" s="66">
        <v>370681272</v>
      </c>
      <c r="G45" s="69">
        <v>370681272</v>
      </c>
      <c r="H45" s="70">
        <v>728192497</v>
      </c>
      <c r="I45" s="68">
        <v>304351242</v>
      </c>
      <c r="J45" s="66">
        <v>313261741</v>
      </c>
      <c r="K45" s="69">
        <v>356523055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248190395</v>
      </c>
      <c r="C48" s="17">
        <v>358692875</v>
      </c>
      <c r="D48" s="21">
        <v>366250228</v>
      </c>
      <c r="E48" s="22">
        <v>352914257</v>
      </c>
      <c r="F48" s="17">
        <v>386350633</v>
      </c>
      <c r="G48" s="23">
        <v>386350633</v>
      </c>
      <c r="H48" s="19">
        <v>299083577</v>
      </c>
      <c r="I48" s="22">
        <v>304488446</v>
      </c>
      <c r="J48" s="17">
        <v>313993386</v>
      </c>
      <c r="K48" s="23">
        <v>357872912</v>
      </c>
    </row>
    <row r="49" spans="1:11" ht="13.5" x14ac:dyDescent="0.25">
      <c r="A49" s="20" t="s">
        <v>53</v>
      </c>
      <c r="B49" s="17">
        <f>+B75</f>
        <v>159226857.10997367</v>
      </c>
      <c r="C49" s="17">
        <f t="shared" ref="C49:K49" si="6">+C75</f>
        <v>172930992.52767763</v>
      </c>
      <c r="D49" s="21">
        <f t="shared" si="6"/>
        <v>170768892.51874706</v>
      </c>
      <c r="E49" s="22">
        <f t="shared" si="6"/>
        <v>191012064.55443674</v>
      </c>
      <c r="F49" s="17">
        <f t="shared" si="6"/>
        <v>263030021.68776572</v>
      </c>
      <c r="G49" s="23">
        <f t="shared" si="6"/>
        <v>263030021.68776572</v>
      </c>
      <c r="H49" s="19">
        <f t="shared" si="6"/>
        <v>67539552.637516841</v>
      </c>
      <c r="I49" s="22">
        <f t="shared" si="6"/>
        <v>32196883.935207576</v>
      </c>
      <c r="J49" s="17">
        <f t="shared" si="6"/>
        <v>64082654.081982166</v>
      </c>
      <c r="K49" s="23">
        <f t="shared" si="6"/>
        <v>52661006.741433561</v>
      </c>
    </row>
    <row r="50" spans="1:11" ht="13.5" x14ac:dyDescent="0.25">
      <c r="A50" s="30" t="s">
        <v>54</v>
      </c>
      <c r="B50" s="66">
        <f>+B48-B49</f>
        <v>88963537.890026331</v>
      </c>
      <c r="C50" s="66">
        <f t="shared" ref="C50:K50" si="7">+C48-C49</f>
        <v>185761882.47232237</v>
      </c>
      <c r="D50" s="67">
        <f t="shared" si="7"/>
        <v>195481335.48125294</v>
      </c>
      <c r="E50" s="68">
        <f t="shared" si="7"/>
        <v>161902192.44556326</v>
      </c>
      <c r="F50" s="66">
        <f t="shared" si="7"/>
        <v>123320611.31223428</v>
      </c>
      <c r="G50" s="69">
        <f t="shared" si="7"/>
        <v>123320611.31223428</v>
      </c>
      <c r="H50" s="70">
        <f t="shared" si="7"/>
        <v>231544024.36248314</v>
      </c>
      <c r="I50" s="68">
        <f t="shared" si="7"/>
        <v>272291562.06479239</v>
      </c>
      <c r="J50" s="66">
        <f t="shared" si="7"/>
        <v>249910731.91801783</v>
      </c>
      <c r="K50" s="69">
        <f t="shared" si="7"/>
        <v>305211905.25856644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806387169</v>
      </c>
      <c r="C53" s="17">
        <v>853666650</v>
      </c>
      <c r="D53" s="21">
        <v>926237991</v>
      </c>
      <c r="E53" s="22">
        <v>925178433</v>
      </c>
      <c r="F53" s="17">
        <v>1009938123</v>
      </c>
      <c r="G53" s="23">
        <v>1009938123</v>
      </c>
      <c r="H53" s="19">
        <v>1016613159</v>
      </c>
      <c r="I53" s="22">
        <v>1000842171</v>
      </c>
      <c r="J53" s="17">
        <v>1005298565</v>
      </c>
      <c r="K53" s="23">
        <v>1038563501</v>
      </c>
    </row>
    <row r="54" spans="1:11" ht="13.5" x14ac:dyDescent="0.25">
      <c r="A54" s="20" t="s">
        <v>57</v>
      </c>
      <c r="B54" s="17">
        <v>33045113</v>
      </c>
      <c r="C54" s="17">
        <v>36898526</v>
      </c>
      <c r="D54" s="21">
        <v>46992132</v>
      </c>
      <c r="E54" s="22">
        <v>44908979</v>
      </c>
      <c r="F54" s="17">
        <v>44888566</v>
      </c>
      <c r="G54" s="23">
        <v>44888566</v>
      </c>
      <c r="H54" s="19">
        <v>44403240</v>
      </c>
      <c r="I54" s="22">
        <v>45936043</v>
      </c>
      <c r="J54" s="17">
        <v>48692208</v>
      </c>
      <c r="K54" s="23">
        <v>51613752</v>
      </c>
    </row>
    <row r="55" spans="1:11" ht="13.5" x14ac:dyDescent="0.25">
      <c r="A55" s="20" t="s">
        <v>58</v>
      </c>
      <c r="B55" s="17">
        <v>38116780</v>
      </c>
      <c r="C55" s="17">
        <v>35707838</v>
      </c>
      <c r="D55" s="21">
        <v>34898400</v>
      </c>
      <c r="E55" s="22">
        <v>62768720</v>
      </c>
      <c r="F55" s="17">
        <v>114109854</v>
      </c>
      <c r="G55" s="23">
        <v>114109854</v>
      </c>
      <c r="H55" s="19">
        <v>90305135</v>
      </c>
      <c r="I55" s="22">
        <v>57431826</v>
      </c>
      <c r="J55" s="17">
        <v>40581220</v>
      </c>
      <c r="K55" s="23">
        <v>40376956</v>
      </c>
    </row>
    <row r="56" spans="1:11" ht="13.5" x14ac:dyDescent="0.25">
      <c r="A56" s="20" t="s">
        <v>59</v>
      </c>
      <c r="B56" s="17">
        <v>22376697</v>
      </c>
      <c r="C56" s="17">
        <v>23448705</v>
      </c>
      <c r="D56" s="21">
        <v>29809465</v>
      </c>
      <c r="E56" s="22">
        <v>39759326</v>
      </c>
      <c r="F56" s="17">
        <v>44197111</v>
      </c>
      <c r="G56" s="23">
        <v>44197111</v>
      </c>
      <c r="H56" s="19">
        <v>35894701</v>
      </c>
      <c r="I56" s="22">
        <v>23347213</v>
      </c>
      <c r="J56" s="17">
        <v>24421057</v>
      </c>
      <c r="K56" s="23">
        <v>25398203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43213038</v>
      </c>
      <c r="C59" s="17">
        <v>29710714</v>
      </c>
      <c r="D59" s="21">
        <v>38797678</v>
      </c>
      <c r="E59" s="22">
        <v>46605057</v>
      </c>
      <c r="F59" s="17">
        <v>38895619</v>
      </c>
      <c r="G59" s="23">
        <v>38895619</v>
      </c>
      <c r="H59" s="19">
        <v>35234602</v>
      </c>
      <c r="I59" s="22">
        <v>56275447</v>
      </c>
      <c r="J59" s="17">
        <v>60704637</v>
      </c>
      <c r="K59" s="23">
        <v>65534996</v>
      </c>
    </row>
    <row r="60" spans="1:11" ht="13.5" x14ac:dyDescent="0.25">
      <c r="A60" s="20" t="s">
        <v>62</v>
      </c>
      <c r="B60" s="17">
        <v>11536979</v>
      </c>
      <c r="C60" s="17">
        <v>16189501</v>
      </c>
      <c r="D60" s="21">
        <v>19369487</v>
      </c>
      <c r="E60" s="22">
        <v>9478179</v>
      </c>
      <c r="F60" s="17">
        <v>17936306</v>
      </c>
      <c r="G60" s="23">
        <v>17936306</v>
      </c>
      <c r="H60" s="19">
        <v>18100363</v>
      </c>
      <c r="I60" s="22">
        <v>9981896</v>
      </c>
      <c r="J60" s="17">
        <v>10619769</v>
      </c>
      <c r="K60" s="23">
        <v>11257640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0.9567018879591821</v>
      </c>
      <c r="C70" s="5">
        <f t="shared" ref="C70:K70" si="8">IF(ISERROR(C71/C72),0,(C71/C72))</f>
        <v>0.91604478324626881</v>
      </c>
      <c r="D70" s="5">
        <f t="shared" si="8"/>
        <v>0.82678788175014672</v>
      </c>
      <c r="E70" s="5">
        <f t="shared" si="8"/>
        <v>1.1370457393265725</v>
      </c>
      <c r="F70" s="5">
        <f t="shared" si="8"/>
        <v>1.1621402747471352</v>
      </c>
      <c r="G70" s="5">
        <f t="shared" si="8"/>
        <v>1.1621402747471352</v>
      </c>
      <c r="H70" s="5">
        <f t="shared" si="8"/>
        <v>1.0557868039801581</v>
      </c>
      <c r="I70" s="5">
        <f t="shared" si="8"/>
        <v>1.0932205462971265</v>
      </c>
      <c r="J70" s="5">
        <f t="shared" si="8"/>
        <v>1.0938703724516801</v>
      </c>
      <c r="K70" s="5">
        <f t="shared" si="8"/>
        <v>1.0945158938537785</v>
      </c>
    </row>
    <row r="71" spans="1:11" hidden="1" x14ac:dyDescent="0.2">
      <c r="A71" s="1" t="s">
        <v>111</v>
      </c>
      <c r="B71" s="2">
        <f>+B83</f>
        <v>614209861</v>
      </c>
      <c r="C71" s="2">
        <f t="shared" ref="C71:K71" si="9">+C83</f>
        <v>698304280</v>
      </c>
      <c r="D71" s="2">
        <f t="shared" si="9"/>
        <v>599757330</v>
      </c>
      <c r="E71" s="2">
        <f t="shared" si="9"/>
        <v>1015615084</v>
      </c>
      <c r="F71" s="2">
        <f t="shared" si="9"/>
        <v>974408545</v>
      </c>
      <c r="G71" s="2">
        <f t="shared" si="9"/>
        <v>974408545</v>
      </c>
      <c r="H71" s="2">
        <f t="shared" si="9"/>
        <v>846573039</v>
      </c>
      <c r="I71" s="2">
        <f t="shared" si="9"/>
        <v>951420818</v>
      </c>
      <c r="J71" s="2">
        <f t="shared" si="9"/>
        <v>1073843075</v>
      </c>
      <c r="K71" s="2">
        <f t="shared" si="9"/>
        <v>1213209964</v>
      </c>
    </row>
    <row r="72" spans="1:11" hidden="1" x14ac:dyDescent="0.2">
      <c r="A72" s="1" t="s">
        <v>112</v>
      </c>
      <c r="B72" s="2">
        <f>+B77</f>
        <v>642007577</v>
      </c>
      <c r="C72" s="2">
        <f t="shared" ref="C72:K72" si="10">+C77</f>
        <v>762303648</v>
      </c>
      <c r="D72" s="2">
        <f t="shared" si="10"/>
        <v>725406532</v>
      </c>
      <c r="E72" s="2">
        <f t="shared" si="10"/>
        <v>893205127</v>
      </c>
      <c r="F72" s="2">
        <f t="shared" si="10"/>
        <v>838460353</v>
      </c>
      <c r="G72" s="2">
        <f t="shared" si="10"/>
        <v>838460353</v>
      </c>
      <c r="H72" s="2">
        <f t="shared" si="10"/>
        <v>801840898</v>
      </c>
      <c r="I72" s="2">
        <f t="shared" si="10"/>
        <v>870291746</v>
      </c>
      <c r="J72" s="2">
        <f t="shared" si="10"/>
        <v>981691343</v>
      </c>
      <c r="K72" s="2">
        <f t="shared" si="10"/>
        <v>1108444355</v>
      </c>
    </row>
    <row r="73" spans="1:11" hidden="1" x14ac:dyDescent="0.2">
      <c r="A73" s="1" t="s">
        <v>113</v>
      </c>
      <c r="B73" s="2">
        <f>+B74</f>
        <v>8117774.333333334</v>
      </c>
      <c r="C73" s="2">
        <f t="shared" ref="C73:K73" si="11">+(C78+C80+C81+C82)-(B78+B80+B81+B82)</f>
        <v>9163041</v>
      </c>
      <c r="D73" s="2">
        <f t="shared" si="11"/>
        <v>-8767975</v>
      </c>
      <c r="E73" s="2">
        <f t="shared" si="11"/>
        <v>-20427391</v>
      </c>
      <c r="F73" s="2">
        <f>+(F78+F80+F81+F82)-(D78+D80+D81+D82)</f>
        <v>8669067</v>
      </c>
      <c r="G73" s="2">
        <f>+(G78+G80+G81+G82)-(D78+D80+D81+D82)</f>
        <v>8669067</v>
      </c>
      <c r="H73" s="2">
        <f>+(H78+H80+H81+H82)-(D78+D80+D81+D82)</f>
        <v>62319431</v>
      </c>
      <c r="I73" s="2">
        <f>+(I78+I80+I81+I82)-(E78+E80+E81+E82)</f>
        <v>126581106</v>
      </c>
      <c r="J73" s="2">
        <f t="shared" si="11"/>
        <v>-6531095</v>
      </c>
      <c r="K73" s="2">
        <f t="shared" si="11"/>
        <v>20466451</v>
      </c>
    </row>
    <row r="74" spans="1:11" hidden="1" x14ac:dyDescent="0.2">
      <c r="A74" s="1" t="s">
        <v>114</v>
      </c>
      <c r="B74" s="2">
        <f>+TREND(C74:E74)</f>
        <v>8117774.333333334</v>
      </c>
      <c r="C74" s="2">
        <f>+C73</f>
        <v>9163041</v>
      </c>
      <c r="D74" s="2">
        <f t="shared" ref="D74:K74" si="12">+D73</f>
        <v>-8767975</v>
      </c>
      <c r="E74" s="2">
        <f t="shared" si="12"/>
        <v>-20427391</v>
      </c>
      <c r="F74" s="2">
        <f t="shared" si="12"/>
        <v>8669067</v>
      </c>
      <c r="G74" s="2">
        <f t="shared" si="12"/>
        <v>8669067</v>
      </c>
      <c r="H74" s="2">
        <f t="shared" si="12"/>
        <v>62319431</v>
      </c>
      <c r="I74" s="2">
        <f t="shared" si="12"/>
        <v>126581106</v>
      </c>
      <c r="J74" s="2">
        <f t="shared" si="12"/>
        <v>-6531095</v>
      </c>
      <c r="K74" s="2">
        <f t="shared" si="12"/>
        <v>20466451</v>
      </c>
    </row>
    <row r="75" spans="1:11" hidden="1" x14ac:dyDescent="0.2">
      <c r="A75" s="1" t="s">
        <v>115</v>
      </c>
      <c r="B75" s="2">
        <f>+B84-(((B80+B81+B82+B78)*B70)-B79)</f>
        <v>159226857.10997367</v>
      </c>
      <c r="C75" s="2">
        <f t="shared" ref="C75:K75" si="13">+C84-(((C80+C81+C82+C78)*C70)-C79)</f>
        <v>172930992.52767763</v>
      </c>
      <c r="D75" s="2">
        <f t="shared" si="13"/>
        <v>170768892.51874706</v>
      </c>
      <c r="E75" s="2">
        <f t="shared" si="13"/>
        <v>191012064.55443674</v>
      </c>
      <c r="F75" s="2">
        <f t="shared" si="13"/>
        <v>263030021.68776572</v>
      </c>
      <c r="G75" s="2">
        <f t="shared" si="13"/>
        <v>263030021.68776572</v>
      </c>
      <c r="H75" s="2">
        <f t="shared" si="13"/>
        <v>67539552.637516841</v>
      </c>
      <c r="I75" s="2">
        <f t="shared" si="13"/>
        <v>32196883.935207576</v>
      </c>
      <c r="J75" s="2">
        <f t="shared" si="13"/>
        <v>64082654.081982166</v>
      </c>
      <c r="K75" s="2">
        <f t="shared" si="13"/>
        <v>52661006.741433561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642007577</v>
      </c>
      <c r="C77" s="3">
        <v>762303648</v>
      </c>
      <c r="D77" s="3">
        <v>725406532</v>
      </c>
      <c r="E77" s="3">
        <v>893205127</v>
      </c>
      <c r="F77" s="3">
        <v>838460353</v>
      </c>
      <c r="G77" s="3">
        <v>838460353</v>
      </c>
      <c r="H77" s="3">
        <v>801840898</v>
      </c>
      <c r="I77" s="3">
        <v>870291746</v>
      </c>
      <c r="J77" s="3">
        <v>981691343</v>
      </c>
      <c r="K77" s="3">
        <v>1108444355</v>
      </c>
    </row>
    <row r="78" spans="1:11" hidden="1" x14ac:dyDescent="0.2">
      <c r="A78" s="1" t="s">
        <v>69</v>
      </c>
      <c r="B78" s="3">
        <v>1023971</v>
      </c>
      <c r="C78" s="3">
        <v>1615765</v>
      </c>
      <c r="D78" s="3">
        <v>340024</v>
      </c>
      <c r="E78" s="3">
        <v>-844342</v>
      </c>
      <c r="F78" s="3">
        <v>-844342</v>
      </c>
      <c r="G78" s="3">
        <v>-844342</v>
      </c>
      <c r="H78" s="3">
        <v>-3030838</v>
      </c>
      <c r="I78" s="3">
        <v>53676557</v>
      </c>
      <c r="J78" s="3">
        <v>56360385</v>
      </c>
      <c r="K78" s="3">
        <v>59742008</v>
      </c>
    </row>
    <row r="79" spans="1:11" hidden="1" x14ac:dyDescent="0.2">
      <c r="A79" s="1" t="s">
        <v>70</v>
      </c>
      <c r="B79" s="3">
        <v>79453246</v>
      </c>
      <c r="C79" s="3">
        <v>91557150</v>
      </c>
      <c r="D79" s="3">
        <v>94027406</v>
      </c>
      <c r="E79" s="3">
        <v>91557157</v>
      </c>
      <c r="F79" s="3">
        <v>91557157</v>
      </c>
      <c r="G79" s="3">
        <v>91557157</v>
      </c>
      <c r="H79" s="3">
        <v>44121869</v>
      </c>
      <c r="I79" s="3">
        <v>138779184</v>
      </c>
      <c r="J79" s="3">
        <v>148495710</v>
      </c>
      <c r="K79" s="3">
        <v>148823095</v>
      </c>
    </row>
    <row r="80" spans="1:11" hidden="1" x14ac:dyDescent="0.2">
      <c r="A80" s="1" t="s">
        <v>71</v>
      </c>
      <c r="B80" s="3">
        <v>50823323</v>
      </c>
      <c r="C80" s="3">
        <v>64420480</v>
      </c>
      <c r="D80" s="3">
        <v>54108806</v>
      </c>
      <c r="E80" s="3">
        <v>30637973</v>
      </c>
      <c r="F80" s="3">
        <v>57705279</v>
      </c>
      <c r="G80" s="3">
        <v>57705279</v>
      </c>
      <c r="H80" s="3">
        <v>92624770</v>
      </c>
      <c r="I80" s="3">
        <v>108631636</v>
      </c>
      <c r="J80" s="3">
        <v>96915584</v>
      </c>
      <c r="K80" s="3">
        <v>113869818</v>
      </c>
    </row>
    <row r="81" spans="1:11" hidden="1" x14ac:dyDescent="0.2">
      <c r="A81" s="1" t="s">
        <v>72</v>
      </c>
      <c r="B81" s="3">
        <v>8123361</v>
      </c>
      <c r="C81" s="3">
        <v>2275517</v>
      </c>
      <c r="D81" s="3">
        <v>5009893</v>
      </c>
      <c r="E81" s="3">
        <v>9313273</v>
      </c>
      <c r="F81" s="3">
        <v>11342425</v>
      </c>
      <c r="G81" s="3">
        <v>11342425</v>
      </c>
      <c r="H81" s="3">
        <v>32069861</v>
      </c>
      <c r="I81" s="3">
        <v>3343756</v>
      </c>
      <c r="J81" s="3">
        <v>5846760</v>
      </c>
      <c r="K81" s="3">
        <v>5983097</v>
      </c>
    </row>
    <row r="82" spans="1:11" hidden="1" x14ac:dyDescent="0.2">
      <c r="A82" s="1" t="s">
        <v>73</v>
      </c>
      <c r="B82" s="3">
        <v>-242390</v>
      </c>
      <c r="C82" s="3">
        <v>579544</v>
      </c>
      <c r="D82" s="3">
        <v>664608</v>
      </c>
      <c r="E82" s="3">
        <v>589036</v>
      </c>
      <c r="F82" s="3">
        <v>589036</v>
      </c>
      <c r="G82" s="3">
        <v>589036</v>
      </c>
      <c r="H82" s="3">
        <v>778969</v>
      </c>
      <c r="I82" s="3">
        <v>625097</v>
      </c>
      <c r="J82" s="3">
        <v>623222</v>
      </c>
      <c r="K82" s="3">
        <v>617479</v>
      </c>
    </row>
    <row r="83" spans="1:11" hidden="1" x14ac:dyDescent="0.2">
      <c r="A83" s="1" t="s">
        <v>74</v>
      </c>
      <c r="B83" s="3">
        <v>614209861</v>
      </c>
      <c r="C83" s="3">
        <v>698304280</v>
      </c>
      <c r="D83" s="3">
        <v>599757330</v>
      </c>
      <c r="E83" s="3">
        <v>1015615084</v>
      </c>
      <c r="F83" s="3">
        <v>974408545</v>
      </c>
      <c r="G83" s="3">
        <v>974408545</v>
      </c>
      <c r="H83" s="3">
        <v>846573039</v>
      </c>
      <c r="I83" s="3">
        <v>951420818</v>
      </c>
      <c r="J83" s="3">
        <v>1073843075</v>
      </c>
      <c r="K83" s="3">
        <v>1213209964</v>
      </c>
    </row>
    <row r="84" spans="1:11" hidden="1" x14ac:dyDescent="0.2">
      <c r="A84" s="1" t="s">
        <v>75</v>
      </c>
      <c r="B84" s="3">
        <v>136915755</v>
      </c>
      <c r="C84" s="3">
        <v>144481364</v>
      </c>
      <c r="D84" s="3">
        <v>126450728</v>
      </c>
      <c r="E84" s="3">
        <v>144591007</v>
      </c>
      <c r="F84" s="3">
        <v>251419281</v>
      </c>
      <c r="G84" s="3">
        <v>251419281</v>
      </c>
      <c r="H84" s="3">
        <v>152691136</v>
      </c>
      <c r="I84" s="3">
        <v>75195183</v>
      </c>
      <c r="J84" s="3">
        <v>90328307</v>
      </c>
      <c r="K84" s="3">
        <v>101083250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11269402</v>
      </c>
      <c r="K6" s="23">
        <v>10139193</v>
      </c>
    </row>
    <row r="7" spans="1:11" ht="13.5" x14ac:dyDescent="0.25">
      <c r="A7" s="20" t="s">
        <v>19</v>
      </c>
      <c r="B7" s="17">
        <v>38231810</v>
      </c>
      <c r="C7" s="17">
        <v>40295365</v>
      </c>
      <c r="D7" s="21">
        <v>62998758</v>
      </c>
      <c r="E7" s="22">
        <v>63000000</v>
      </c>
      <c r="F7" s="17">
        <v>73103481</v>
      </c>
      <c r="G7" s="23">
        <v>73103481</v>
      </c>
      <c r="H7" s="19">
        <v>89961868</v>
      </c>
      <c r="I7" s="22">
        <v>80000000</v>
      </c>
      <c r="J7" s="17">
        <v>82000000</v>
      </c>
      <c r="K7" s="23">
        <v>83000000</v>
      </c>
    </row>
    <row r="8" spans="1:11" ht="13.5" x14ac:dyDescent="0.25">
      <c r="A8" s="20" t="s">
        <v>20</v>
      </c>
      <c r="B8" s="17">
        <v>245866697</v>
      </c>
      <c r="C8" s="17">
        <v>253668692</v>
      </c>
      <c r="D8" s="21">
        <v>256947947</v>
      </c>
      <c r="E8" s="22">
        <v>270209888</v>
      </c>
      <c r="F8" s="17">
        <v>272192422</v>
      </c>
      <c r="G8" s="23">
        <v>272192422</v>
      </c>
      <c r="H8" s="19">
        <v>265588099</v>
      </c>
      <c r="I8" s="22">
        <v>274545000</v>
      </c>
      <c r="J8" s="17">
        <v>282678000</v>
      </c>
      <c r="K8" s="23">
        <v>294333000</v>
      </c>
    </row>
    <row r="9" spans="1:11" ht="13.5" x14ac:dyDescent="0.25">
      <c r="A9" s="20" t="s">
        <v>21</v>
      </c>
      <c r="B9" s="17">
        <v>117160124</v>
      </c>
      <c r="C9" s="17">
        <v>117639655</v>
      </c>
      <c r="D9" s="21">
        <v>130372607</v>
      </c>
      <c r="E9" s="22">
        <v>141974553</v>
      </c>
      <c r="F9" s="17">
        <v>165574553</v>
      </c>
      <c r="G9" s="23">
        <v>165574553</v>
      </c>
      <c r="H9" s="19">
        <v>115301522</v>
      </c>
      <c r="I9" s="22">
        <v>161864348</v>
      </c>
      <c r="J9" s="17">
        <v>169231897</v>
      </c>
      <c r="K9" s="23">
        <v>169168876</v>
      </c>
    </row>
    <row r="10" spans="1:11" ht="25.5" x14ac:dyDescent="0.2">
      <c r="A10" s="24" t="s">
        <v>106</v>
      </c>
      <c r="B10" s="25">
        <f>SUM(B5:B9)</f>
        <v>401258631</v>
      </c>
      <c r="C10" s="26">
        <f t="shared" ref="C10:K10" si="0">SUM(C5:C9)</f>
        <v>411603712</v>
      </c>
      <c r="D10" s="27">
        <f t="shared" si="0"/>
        <v>450319312</v>
      </c>
      <c r="E10" s="25">
        <f t="shared" si="0"/>
        <v>475184441</v>
      </c>
      <c r="F10" s="26">
        <f t="shared" si="0"/>
        <v>510870456</v>
      </c>
      <c r="G10" s="28">
        <f t="shared" si="0"/>
        <v>510870456</v>
      </c>
      <c r="H10" s="29">
        <f t="shared" si="0"/>
        <v>470851489</v>
      </c>
      <c r="I10" s="25">
        <f t="shared" si="0"/>
        <v>516409348</v>
      </c>
      <c r="J10" s="26">
        <f t="shared" si="0"/>
        <v>545179299</v>
      </c>
      <c r="K10" s="28">
        <f t="shared" si="0"/>
        <v>556641069</v>
      </c>
    </row>
    <row r="11" spans="1:11" ht="13.5" x14ac:dyDescent="0.25">
      <c r="A11" s="20" t="s">
        <v>22</v>
      </c>
      <c r="B11" s="17">
        <v>213079406</v>
      </c>
      <c r="C11" s="17">
        <v>218978841</v>
      </c>
      <c r="D11" s="21">
        <v>221173708</v>
      </c>
      <c r="E11" s="22">
        <v>258506893</v>
      </c>
      <c r="F11" s="17">
        <v>257216521</v>
      </c>
      <c r="G11" s="23">
        <v>257216521</v>
      </c>
      <c r="H11" s="19">
        <v>223386153</v>
      </c>
      <c r="I11" s="22">
        <v>286665121</v>
      </c>
      <c r="J11" s="17">
        <v>299843123</v>
      </c>
      <c r="K11" s="23">
        <v>310733150</v>
      </c>
    </row>
    <row r="12" spans="1:11" ht="13.5" x14ac:dyDescent="0.25">
      <c r="A12" s="20" t="s">
        <v>23</v>
      </c>
      <c r="B12" s="17">
        <v>12657184</v>
      </c>
      <c r="C12" s="17">
        <v>12744506</v>
      </c>
      <c r="D12" s="21">
        <v>13606891</v>
      </c>
      <c r="E12" s="22">
        <v>12521074</v>
      </c>
      <c r="F12" s="17">
        <v>15186828</v>
      </c>
      <c r="G12" s="23">
        <v>15186828</v>
      </c>
      <c r="H12" s="19">
        <v>14606587</v>
      </c>
      <c r="I12" s="22">
        <v>15946179</v>
      </c>
      <c r="J12" s="17">
        <v>16265101</v>
      </c>
      <c r="K12" s="23">
        <v>16590404</v>
      </c>
    </row>
    <row r="13" spans="1:11" ht="13.5" x14ac:dyDescent="0.25">
      <c r="A13" s="20" t="s">
        <v>24</v>
      </c>
      <c r="B13" s="17">
        <v>9238323</v>
      </c>
      <c r="C13" s="17">
        <v>9787963</v>
      </c>
      <c r="D13" s="21">
        <v>9267124</v>
      </c>
      <c r="E13" s="22">
        <v>9560700</v>
      </c>
      <c r="F13" s="17">
        <v>9580700</v>
      </c>
      <c r="G13" s="23">
        <v>9580700</v>
      </c>
      <c r="H13" s="19">
        <v>11725246</v>
      </c>
      <c r="I13" s="22">
        <v>9812210</v>
      </c>
      <c r="J13" s="17">
        <v>9564400</v>
      </c>
      <c r="K13" s="23">
        <v>9564400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1200000</v>
      </c>
      <c r="F14" s="17">
        <v>1744480</v>
      </c>
      <c r="G14" s="23">
        <v>1744480</v>
      </c>
      <c r="H14" s="19">
        <v>0</v>
      </c>
      <c r="I14" s="22">
        <v>1762982</v>
      </c>
      <c r="J14" s="17">
        <v>11014346</v>
      </c>
      <c r="K14" s="23">
        <v>10352690</v>
      </c>
    </row>
    <row r="15" spans="1:11" ht="13.5" x14ac:dyDescent="0.25">
      <c r="A15" s="20" t="s">
        <v>26</v>
      </c>
      <c r="B15" s="17">
        <v>28214566</v>
      </c>
      <c r="C15" s="17">
        <v>21452353</v>
      </c>
      <c r="D15" s="21">
        <v>36914883</v>
      </c>
      <c r="E15" s="22">
        <v>26660309</v>
      </c>
      <c r="F15" s="17">
        <v>28008349</v>
      </c>
      <c r="G15" s="23">
        <v>28008349</v>
      </c>
      <c r="H15" s="19">
        <v>25845327</v>
      </c>
      <c r="I15" s="22">
        <v>21297790</v>
      </c>
      <c r="J15" s="17">
        <v>25120989</v>
      </c>
      <c r="K15" s="23">
        <v>23554776</v>
      </c>
    </row>
    <row r="16" spans="1:11" ht="13.5" x14ac:dyDescent="0.25">
      <c r="A16" s="20" t="s">
        <v>27</v>
      </c>
      <c r="B16" s="17">
        <v>12173420</v>
      </c>
      <c r="C16" s="17">
        <v>16988386</v>
      </c>
      <c r="D16" s="21">
        <v>12400176</v>
      </c>
      <c r="E16" s="22">
        <v>17983605</v>
      </c>
      <c r="F16" s="17">
        <v>19485115</v>
      </c>
      <c r="G16" s="23">
        <v>19485115</v>
      </c>
      <c r="H16" s="19">
        <v>13155442</v>
      </c>
      <c r="I16" s="22">
        <v>20388610</v>
      </c>
      <c r="J16" s="17">
        <v>20300148</v>
      </c>
      <c r="K16" s="23">
        <v>18401723</v>
      </c>
    </row>
    <row r="17" spans="1:11" ht="13.5" x14ac:dyDescent="0.25">
      <c r="A17" s="20" t="s">
        <v>28</v>
      </c>
      <c r="B17" s="17">
        <v>89677340</v>
      </c>
      <c r="C17" s="17">
        <v>97920762</v>
      </c>
      <c r="D17" s="21">
        <v>107206290</v>
      </c>
      <c r="E17" s="22">
        <v>148751860</v>
      </c>
      <c r="F17" s="17">
        <v>179648463</v>
      </c>
      <c r="G17" s="23">
        <v>179648463</v>
      </c>
      <c r="H17" s="19">
        <v>142034328</v>
      </c>
      <c r="I17" s="22">
        <v>160536456</v>
      </c>
      <c r="J17" s="17">
        <v>163071192</v>
      </c>
      <c r="K17" s="23">
        <v>167443926</v>
      </c>
    </row>
    <row r="18" spans="1:11" ht="13.5" x14ac:dyDescent="0.25">
      <c r="A18" s="30" t="s">
        <v>29</v>
      </c>
      <c r="B18" s="31">
        <f>SUM(B11:B17)</f>
        <v>365040239</v>
      </c>
      <c r="C18" s="32">
        <f t="shared" ref="C18:K18" si="1">SUM(C11:C17)</f>
        <v>377872811</v>
      </c>
      <c r="D18" s="33">
        <f t="shared" si="1"/>
        <v>400569072</v>
      </c>
      <c r="E18" s="31">
        <f t="shared" si="1"/>
        <v>475184441</v>
      </c>
      <c r="F18" s="32">
        <f t="shared" si="1"/>
        <v>510870456</v>
      </c>
      <c r="G18" s="34">
        <f t="shared" si="1"/>
        <v>510870456</v>
      </c>
      <c r="H18" s="35">
        <f t="shared" si="1"/>
        <v>430753083</v>
      </c>
      <c r="I18" s="31">
        <f t="shared" si="1"/>
        <v>516409348</v>
      </c>
      <c r="J18" s="32">
        <f t="shared" si="1"/>
        <v>545179299</v>
      </c>
      <c r="K18" s="34">
        <f t="shared" si="1"/>
        <v>556641069</v>
      </c>
    </row>
    <row r="19" spans="1:11" ht="13.5" x14ac:dyDescent="0.25">
      <c r="A19" s="30" t="s">
        <v>30</v>
      </c>
      <c r="B19" s="36">
        <f>+B10-B18</f>
        <v>36218392</v>
      </c>
      <c r="C19" s="37">
        <f t="shared" ref="C19:K19" si="2">+C10-C18</f>
        <v>33730901</v>
      </c>
      <c r="D19" s="38">
        <f t="shared" si="2"/>
        <v>49750240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40098406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213558</v>
      </c>
      <c r="C20" s="43">
        <v>54315</v>
      </c>
      <c r="D20" s="44">
        <v>816856</v>
      </c>
      <c r="E20" s="42">
        <v>2340200</v>
      </c>
      <c r="F20" s="43">
        <v>2505014</v>
      </c>
      <c r="G20" s="45">
        <v>2505014</v>
      </c>
      <c r="H20" s="46">
        <v>1293676</v>
      </c>
      <c r="I20" s="42">
        <v>1546000</v>
      </c>
      <c r="J20" s="43">
        <v>4406000</v>
      </c>
      <c r="K20" s="45">
        <v>16000</v>
      </c>
    </row>
    <row r="21" spans="1:11" ht="13.5" x14ac:dyDescent="0.25">
      <c r="A21" s="47" t="s">
        <v>32</v>
      </c>
      <c r="B21" s="48">
        <v>0</v>
      </c>
      <c r="C21" s="49">
        <v>929080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36431950</v>
      </c>
      <c r="C22" s="55">
        <f t="shared" ref="C22:K22" si="3">SUM(C19:C21)</f>
        <v>34714296</v>
      </c>
      <c r="D22" s="56">
        <f t="shared" si="3"/>
        <v>50567096</v>
      </c>
      <c r="E22" s="54">
        <f t="shared" si="3"/>
        <v>2340200</v>
      </c>
      <c r="F22" s="55">
        <f t="shared" si="3"/>
        <v>2505014</v>
      </c>
      <c r="G22" s="57">
        <f t="shared" si="3"/>
        <v>2505014</v>
      </c>
      <c r="H22" s="58">
        <f t="shared" si="3"/>
        <v>41392082</v>
      </c>
      <c r="I22" s="54">
        <f t="shared" si="3"/>
        <v>1546000</v>
      </c>
      <c r="J22" s="55">
        <f t="shared" si="3"/>
        <v>4406000</v>
      </c>
      <c r="K22" s="57">
        <f t="shared" si="3"/>
        <v>16000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36431950</v>
      </c>
      <c r="C24" s="37">
        <f t="shared" ref="C24:K24" si="4">SUM(C22:C23)</f>
        <v>34714296</v>
      </c>
      <c r="D24" s="38">
        <f t="shared" si="4"/>
        <v>50567096</v>
      </c>
      <c r="E24" s="36">
        <f t="shared" si="4"/>
        <v>2340200</v>
      </c>
      <c r="F24" s="37">
        <f t="shared" si="4"/>
        <v>2505014</v>
      </c>
      <c r="G24" s="39">
        <f t="shared" si="4"/>
        <v>2505014</v>
      </c>
      <c r="H24" s="40">
        <f t="shared" si="4"/>
        <v>41392082</v>
      </c>
      <c r="I24" s="36">
        <f t="shared" si="4"/>
        <v>1546000</v>
      </c>
      <c r="J24" s="37">
        <f t="shared" si="4"/>
        <v>4406000</v>
      </c>
      <c r="K24" s="39">
        <f t="shared" si="4"/>
        <v>16000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5602221</v>
      </c>
      <c r="C27" s="66">
        <v>3133402</v>
      </c>
      <c r="D27" s="67">
        <v>20736064</v>
      </c>
      <c r="E27" s="68">
        <v>107668917</v>
      </c>
      <c r="F27" s="66">
        <v>70219802</v>
      </c>
      <c r="G27" s="69">
        <v>70219802</v>
      </c>
      <c r="H27" s="70">
        <v>39030563</v>
      </c>
      <c r="I27" s="68">
        <v>127179000</v>
      </c>
      <c r="J27" s="66">
        <v>66680500</v>
      </c>
      <c r="K27" s="69">
        <v>40638000</v>
      </c>
    </row>
    <row r="28" spans="1:11" ht="13.5" x14ac:dyDescent="0.25">
      <c r="A28" s="71" t="s">
        <v>36</v>
      </c>
      <c r="B28" s="17">
        <v>213558</v>
      </c>
      <c r="C28" s="17">
        <v>54315</v>
      </c>
      <c r="D28" s="21">
        <v>816856</v>
      </c>
      <c r="E28" s="22">
        <v>2340200</v>
      </c>
      <c r="F28" s="17">
        <v>2505014</v>
      </c>
      <c r="G28" s="23">
        <v>2505014</v>
      </c>
      <c r="H28" s="19">
        <v>0</v>
      </c>
      <c r="I28" s="22">
        <v>1546000</v>
      </c>
      <c r="J28" s="17">
        <v>4406000</v>
      </c>
      <c r="K28" s="23">
        <v>16000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91000000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5388663</v>
      </c>
      <c r="C31" s="17">
        <v>2150007</v>
      </c>
      <c r="D31" s="21">
        <v>19919208</v>
      </c>
      <c r="E31" s="22">
        <v>105328717</v>
      </c>
      <c r="F31" s="17">
        <v>67714788</v>
      </c>
      <c r="G31" s="23">
        <v>67714788</v>
      </c>
      <c r="H31" s="19">
        <v>0</v>
      </c>
      <c r="I31" s="22">
        <v>34633000</v>
      </c>
      <c r="J31" s="17">
        <v>62274500</v>
      </c>
      <c r="K31" s="23">
        <v>40622000</v>
      </c>
    </row>
    <row r="32" spans="1:11" ht="13.5" x14ac:dyDescent="0.25">
      <c r="A32" s="30" t="s">
        <v>39</v>
      </c>
      <c r="B32" s="66">
        <f>SUM(B28:B31)</f>
        <v>5602221</v>
      </c>
      <c r="C32" s="66">
        <f t="shared" ref="C32:K32" si="5">SUM(C28:C31)</f>
        <v>2204322</v>
      </c>
      <c r="D32" s="67">
        <f t="shared" si="5"/>
        <v>20736064</v>
      </c>
      <c r="E32" s="68">
        <f t="shared" si="5"/>
        <v>107668917</v>
      </c>
      <c r="F32" s="66">
        <f t="shared" si="5"/>
        <v>70219802</v>
      </c>
      <c r="G32" s="69">
        <f t="shared" si="5"/>
        <v>70219802</v>
      </c>
      <c r="H32" s="70">
        <f t="shared" si="5"/>
        <v>0</v>
      </c>
      <c r="I32" s="68">
        <f t="shared" si="5"/>
        <v>127179000</v>
      </c>
      <c r="J32" s="66">
        <f t="shared" si="5"/>
        <v>66680500</v>
      </c>
      <c r="K32" s="69">
        <f t="shared" si="5"/>
        <v>40638000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794505178</v>
      </c>
      <c r="C35" s="17">
        <v>844307814</v>
      </c>
      <c r="D35" s="21">
        <v>713177185</v>
      </c>
      <c r="E35" s="22">
        <v>573637642</v>
      </c>
      <c r="F35" s="17">
        <v>456850246</v>
      </c>
      <c r="G35" s="23">
        <v>456850246</v>
      </c>
      <c r="H35" s="19">
        <v>504824044</v>
      </c>
      <c r="I35" s="22">
        <v>331529850</v>
      </c>
      <c r="J35" s="17">
        <v>366314233</v>
      </c>
      <c r="K35" s="23">
        <v>326400173</v>
      </c>
    </row>
    <row r="36" spans="1:11" ht="13.5" x14ac:dyDescent="0.25">
      <c r="A36" s="20" t="s">
        <v>42</v>
      </c>
      <c r="B36" s="17">
        <v>163455047</v>
      </c>
      <c r="C36" s="17">
        <v>154247004</v>
      </c>
      <c r="D36" s="21">
        <v>336838943</v>
      </c>
      <c r="E36" s="22">
        <v>424821611</v>
      </c>
      <c r="F36" s="17">
        <v>597467055</v>
      </c>
      <c r="G36" s="23">
        <v>597467055</v>
      </c>
      <c r="H36" s="19">
        <v>561979584</v>
      </c>
      <c r="I36" s="22">
        <v>714822845</v>
      </c>
      <c r="J36" s="17">
        <v>771927945</v>
      </c>
      <c r="K36" s="23">
        <v>802990545</v>
      </c>
    </row>
    <row r="37" spans="1:11" ht="13.5" x14ac:dyDescent="0.25">
      <c r="A37" s="20" t="s">
        <v>43</v>
      </c>
      <c r="B37" s="17">
        <v>48336194</v>
      </c>
      <c r="C37" s="17">
        <v>48601706</v>
      </c>
      <c r="D37" s="21">
        <v>54706120</v>
      </c>
      <c r="E37" s="22">
        <v>54158449</v>
      </c>
      <c r="F37" s="17">
        <v>59115302</v>
      </c>
      <c r="G37" s="23">
        <v>59115302</v>
      </c>
      <c r="H37" s="19">
        <v>30101554</v>
      </c>
      <c r="I37" s="22">
        <v>60782513</v>
      </c>
      <c r="J37" s="17">
        <v>67367810</v>
      </c>
      <c r="K37" s="23">
        <v>71844455</v>
      </c>
    </row>
    <row r="38" spans="1:11" ht="13.5" x14ac:dyDescent="0.25">
      <c r="A38" s="20" t="s">
        <v>44</v>
      </c>
      <c r="B38" s="17">
        <v>144709001</v>
      </c>
      <c r="C38" s="17">
        <v>149836320</v>
      </c>
      <c r="D38" s="21">
        <v>144626131</v>
      </c>
      <c r="E38" s="22">
        <v>147733154</v>
      </c>
      <c r="F38" s="17">
        <v>142013101</v>
      </c>
      <c r="G38" s="23">
        <v>142013101</v>
      </c>
      <c r="H38" s="19">
        <v>144626131</v>
      </c>
      <c r="I38" s="22">
        <v>126420587</v>
      </c>
      <c r="J38" s="17">
        <v>207318773</v>
      </c>
      <c r="K38" s="23">
        <v>193974668</v>
      </c>
    </row>
    <row r="39" spans="1:11" ht="13.5" x14ac:dyDescent="0.25">
      <c r="A39" s="20" t="s">
        <v>45</v>
      </c>
      <c r="B39" s="17">
        <v>755190358</v>
      </c>
      <c r="C39" s="17">
        <v>800116786</v>
      </c>
      <c r="D39" s="21">
        <v>850683881</v>
      </c>
      <c r="E39" s="22">
        <v>796567650</v>
      </c>
      <c r="F39" s="17">
        <v>853188898</v>
      </c>
      <c r="G39" s="23">
        <v>853188898</v>
      </c>
      <c r="H39" s="19">
        <v>850683886</v>
      </c>
      <c r="I39" s="22">
        <v>859149595</v>
      </c>
      <c r="J39" s="17">
        <v>863555595</v>
      </c>
      <c r="K39" s="23">
        <v>863571595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-2846438</v>
      </c>
      <c r="C42" s="17">
        <v>414909405</v>
      </c>
      <c r="D42" s="21">
        <v>379898715</v>
      </c>
      <c r="E42" s="22">
        <v>-21649374</v>
      </c>
      <c r="F42" s="17">
        <v>-21974853</v>
      </c>
      <c r="G42" s="23">
        <v>-21974853</v>
      </c>
      <c r="H42" s="19">
        <v>-180986804</v>
      </c>
      <c r="I42" s="22">
        <v>-30181711</v>
      </c>
      <c r="J42" s="17">
        <v>-26689143</v>
      </c>
      <c r="K42" s="23">
        <v>-34246231</v>
      </c>
    </row>
    <row r="43" spans="1:11" ht="13.5" x14ac:dyDescent="0.25">
      <c r="A43" s="20" t="s">
        <v>48</v>
      </c>
      <c r="B43" s="17">
        <v>-1441071</v>
      </c>
      <c r="C43" s="17">
        <v>0</v>
      </c>
      <c r="D43" s="21">
        <v>-174020314</v>
      </c>
      <c r="E43" s="22">
        <v>-267668917</v>
      </c>
      <c r="F43" s="17">
        <v>-288219802</v>
      </c>
      <c r="G43" s="23">
        <v>-288219802</v>
      </c>
      <c r="H43" s="19">
        <v>-244141042</v>
      </c>
      <c r="I43" s="22">
        <v>-129971925</v>
      </c>
      <c r="J43" s="17">
        <v>-69501850</v>
      </c>
      <c r="K43" s="23">
        <v>-43421850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2500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85232778</v>
      </c>
      <c r="K44" s="23">
        <v>-6428896</v>
      </c>
    </row>
    <row r="45" spans="1:11" ht="13.5" x14ac:dyDescent="0.25">
      <c r="A45" s="30" t="s">
        <v>50</v>
      </c>
      <c r="B45" s="66">
        <v>712705190</v>
      </c>
      <c r="C45" s="66">
        <v>1181063044</v>
      </c>
      <c r="D45" s="67">
        <v>996209681</v>
      </c>
      <c r="E45" s="68">
        <v>493370586</v>
      </c>
      <c r="F45" s="66">
        <v>351347131</v>
      </c>
      <c r="G45" s="69">
        <v>351347131</v>
      </c>
      <c r="H45" s="70">
        <v>861955722</v>
      </c>
      <c r="I45" s="68">
        <v>184193495</v>
      </c>
      <c r="J45" s="66">
        <v>173235280</v>
      </c>
      <c r="K45" s="69">
        <v>89138303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766153641</v>
      </c>
      <c r="C48" s="17">
        <v>790328781</v>
      </c>
      <c r="D48" s="21">
        <v>821541779</v>
      </c>
      <c r="E48" s="22">
        <v>653370586</v>
      </c>
      <c r="F48" s="17">
        <v>729347131</v>
      </c>
      <c r="G48" s="23">
        <v>729347131</v>
      </c>
      <c r="H48" s="19">
        <v>802247128</v>
      </c>
      <c r="I48" s="22">
        <v>562193495</v>
      </c>
      <c r="J48" s="17">
        <v>551235280</v>
      </c>
      <c r="K48" s="23">
        <v>467138303</v>
      </c>
    </row>
    <row r="49" spans="1:11" ht="13.5" x14ac:dyDescent="0.25">
      <c r="A49" s="20" t="s">
        <v>53</v>
      </c>
      <c r="B49" s="17">
        <f>+B75</f>
        <v>93555233.792237431</v>
      </c>
      <c r="C49" s="17">
        <f t="shared" ref="C49:K49" si="6">+C75</f>
        <v>104870225.04691562</v>
      </c>
      <c r="D49" s="21">
        <f t="shared" si="6"/>
        <v>283532862.95976907</v>
      </c>
      <c r="E49" s="22">
        <f t="shared" si="6"/>
        <v>230665685.05568418</v>
      </c>
      <c r="F49" s="17">
        <f t="shared" si="6"/>
        <v>485667280.49184161</v>
      </c>
      <c r="G49" s="23">
        <f t="shared" si="6"/>
        <v>485667280.49184161</v>
      </c>
      <c r="H49" s="19">
        <f t="shared" si="6"/>
        <v>485013701.74366075</v>
      </c>
      <c r="I49" s="22">
        <f t="shared" si="6"/>
        <v>493178586.02662086</v>
      </c>
      <c r="J49" s="17">
        <f t="shared" si="6"/>
        <v>487857063.9174723</v>
      </c>
      <c r="K49" s="23">
        <f t="shared" si="6"/>
        <v>480754357.14508438</v>
      </c>
    </row>
    <row r="50" spans="1:11" ht="13.5" x14ac:dyDescent="0.25">
      <c r="A50" s="30" t="s">
        <v>54</v>
      </c>
      <c r="B50" s="66">
        <f>+B48-B49</f>
        <v>672598407.2077626</v>
      </c>
      <c r="C50" s="66">
        <f t="shared" ref="C50:K50" si="7">+C48-C49</f>
        <v>685458555.95308435</v>
      </c>
      <c r="D50" s="67">
        <f t="shared" si="7"/>
        <v>538008916.04023099</v>
      </c>
      <c r="E50" s="68">
        <f t="shared" si="7"/>
        <v>422704900.94431579</v>
      </c>
      <c r="F50" s="66">
        <f t="shared" si="7"/>
        <v>243679850.50815839</v>
      </c>
      <c r="G50" s="69">
        <f t="shared" si="7"/>
        <v>243679850.50815839</v>
      </c>
      <c r="H50" s="70">
        <f t="shared" si="7"/>
        <v>317233426.25633925</v>
      </c>
      <c r="I50" s="68">
        <f t="shared" si="7"/>
        <v>69014908.973379135</v>
      </c>
      <c r="J50" s="66">
        <f t="shared" si="7"/>
        <v>63378216.082527697</v>
      </c>
      <c r="K50" s="69">
        <f t="shared" si="7"/>
        <v>-13616054.145084381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155379851</v>
      </c>
      <c r="C53" s="17">
        <v>149034182</v>
      </c>
      <c r="D53" s="21">
        <v>158838943</v>
      </c>
      <c r="E53" s="22">
        <v>259608789</v>
      </c>
      <c r="F53" s="17">
        <v>219467055</v>
      </c>
      <c r="G53" s="23">
        <v>219467055</v>
      </c>
      <c r="H53" s="19">
        <v>183979584</v>
      </c>
      <c r="I53" s="22">
        <v>336822845</v>
      </c>
      <c r="J53" s="17">
        <v>393927945</v>
      </c>
      <c r="K53" s="23">
        <v>424990545</v>
      </c>
    </row>
    <row r="54" spans="1:11" ht="13.5" x14ac:dyDescent="0.25">
      <c r="A54" s="20" t="s">
        <v>57</v>
      </c>
      <c r="B54" s="17">
        <v>9238323</v>
      </c>
      <c r="C54" s="17">
        <v>9787963</v>
      </c>
      <c r="D54" s="21">
        <v>9267124</v>
      </c>
      <c r="E54" s="22">
        <v>9560700</v>
      </c>
      <c r="F54" s="17">
        <v>9580700</v>
      </c>
      <c r="G54" s="23">
        <v>9580700</v>
      </c>
      <c r="H54" s="19">
        <v>11725246</v>
      </c>
      <c r="I54" s="22">
        <v>9812210</v>
      </c>
      <c r="J54" s="17">
        <v>9564400</v>
      </c>
      <c r="K54" s="23">
        <v>9564400</v>
      </c>
    </row>
    <row r="55" spans="1:11" ht="13.5" x14ac:dyDescent="0.25">
      <c r="A55" s="20" t="s">
        <v>58</v>
      </c>
      <c r="B55" s="17">
        <v>1466669</v>
      </c>
      <c r="C55" s="17">
        <v>345091</v>
      </c>
      <c r="D55" s="21">
        <v>4515808</v>
      </c>
      <c r="E55" s="22">
        <v>13216000</v>
      </c>
      <c r="F55" s="17">
        <v>9127328</v>
      </c>
      <c r="G55" s="23">
        <v>9127328</v>
      </c>
      <c r="H55" s="19">
        <v>5893288</v>
      </c>
      <c r="I55" s="22">
        <v>2976000</v>
      </c>
      <c r="J55" s="17">
        <v>4100000</v>
      </c>
      <c r="K55" s="23">
        <v>60000</v>
      </c>
    </row>
    <row r="56" spans="1:11" ht="13.5" x14ac:dyDescent="0.25">
      <c r="A56" s="20" t="s">
        <v>59</v>
      </c>
      <c r="B56" s="17">
        <v>6459217</v>
      </c>
      <c r="C56" s="17">
        <v>6055743</v>
      </c>
      <c r="D56" s="21">
        <v>9798989</v>
      </c>
      <c r="E56" s="22">
        <v>10622432</v>
      </c>
      <c r="F56" s="17">
        <v>16046368</v>
      </c>
      <c r="G56" s="23">
        <v>16046368</v>
      </c>
      <c r="H56" s="19">
        <v>10611226</v>
      </c>
      <c r="I56" s="22">
        <v>12610129</v>
      </c>
      <c r="J56" s="17">
        <v>13183515</v>
      </c>
      <c r="K56" s="23">
        <v>17014308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1.56348580824423</v>
      </c>
      <c r="C70" s="5">
        <f t="shared" ref="C70:K70" si="8">IF(ISERROR(C71/C72),0,(C71/C72))</f>
        <v>0.64450230633762073</v>
      </c>
      <c r="D70" s="5">
        <f t="shared" si="8"/>
        <v>0.37810113085929065</v>
      </c>
      <c r="E70" s="5">
        <f t="shared" si="8"/>
        <v>1.3669240061737098</v>
      </c>
      <c r="F70" s="5">
        <f t="shared" si="8"/>
        <v>1.4535164204859272</v>
      </c>
      <c r="G70" s="5">
        <f t="shared" si="8"/>
        <v>1.4535164204859272</v>
      </c>
      <c r="H70" s="5">
        <f t="shared" si="8"/>
        <v>0.66292884860652457</v>
      </c>
      <c r="I70" s="5">
        <f t="shared" si="8"/>
        <v>1.1822649348409306</v>
      </c>
      <c r="J70" s="5">
        <f t="shared" si="8"/>
        <v>1.1722831497529114</v>
      </c>
      <c r="K70" s="5">
        <f t="shared" si="8"/>
        <v>1.1668676120190331</v>
      </c>
    </row>
    <row r="71" spans="1:11" hidden="1" x14ac:dyDescent="0.2">
      <c r="A71" s="1" t="s">
        <v>111</v>
      </c>
      <c r="B71" s="2">
        <f>+B83</f>
        <v>182805120</v>
      </c>
      <c r="C71" s="2">
        <f t="shared" ref="C71:K71" si="9">+C83</f>
        <v>75671407</v>
      </c>
      <c r="D71" s="2">
        <f t="shared" si="9"/>
        <v>49249069</v>
      </c>
      <c r="E71" s="2">
        <f t="shared" si="9"/>
        <v>193740363</v>
      </c>
      <c r="F71" s="2">
        <f t="shared" si="9"/>
        <v>222067589</v>
      </c>
      <c r="G71" s="2">
        <f t="shared" si="9"/>
        <v>222067589</v>
      </c>
      <c r="H71" s="2">
        <f t="shared" si="9"/>
        <v>76261161</v>
      </c>
      <c r="I71" s="2">
        <f t="shared" si="9"/>
        <v>176239463</v>
      </c>
      <c r="J71" s="2">
        <f t="shared" si="9"/>
        <v>197185410</v>
      </c>
      <c r="K71" s="2">
        <f t="shared" si="9"/>
        <v>194882141</v>
      </c>
    </row>
    <row r="72" spans="1:11" hidden="1" x14ac:dyDescent="0.2">
      <c r="A72" s="1" t="s">
        <v>112</v>
      </c>
      <c r="B72" s="2">
        <f>+B77</f>
        <v>116921509</v>
      </c>
      <c r="C72" s="2">
        <f t="shared" ref="C72:K72" si="10">+C77</f>
        <v>117410607</v>
      </c>
      <c r="D72" s="2">
        <f t="shared" si="10"/>
        <v>130253694</v>
      </c>
      <c r="E72" s="2">
        <f t="shared" si="10"/>
        <v>141734553</v>
      </c>
      <c r="F72" s="2">
        <f t="shared" si="10"/>
        <v>152779553</v>
      </c>
      <c r="G72" s="2">
        <f t="shared" si="10"/>
        <v>152779553</v>
      </c>
      <c r="H72" s="2">
        <f t="shared" si="10"/>
        <v>115036721</v>
      </c>
      <c r="I72" s="2">
        <f t="shared" si="10"/>
        <v>149069348</v>
      </c>
      <c r="J72" s="2">
        <f t="shared" si="10"/>
        <v>168206299</v>
      </c>
      <c r="K72" s="2">
        <f t="shared" si="10"/>
        <v>167013069</v>
      </c>
    </row>
    <row r="73" spans="1:11" hidden="1" x14ac:dyDescent="0.2">
      <c r="A73" s="1" t="s">
        <v>113</v>
      </c>
      <c r="B73" s="2">
        <f>+B74</f>
        <v>15880163.000000002</v>
      </c>
      <c r="C73" s="2">
        <f t="shared" ref="C73:K73" si="11">+(C78+C80+C81+C82)-(B78+B80+B81+B82)</f>
        <v>20316311</v>
      </c>
      <c r="D73" s="2">
        <f t="shared" si="11"/>
        <v>2226729</v>
      </c>
      <c r="E73" s="2">
        <f t="shared" si="11"/>
        <v>10754035</v>
      </c>
      <c r="F73" s="2">
        <f>+(F78+F80+F81+F82)-(D78+D80+D81+D82)</f>
        <v>13969009</v>
      </c>
      <c r="G73" s="2">
        <f>+(G78+G80+G81+G82)-(D78+D80+D81+D82)</f>
        <v>13969009</v>
      </c>
      <c r="H73" s="2">
        <f>+(H78+H80+H81+H82)-(D78+D80+D81+D82)</f>
        <v>-24149419</v>
      </c>
      <c r="I73" s="2">
        <f>+(I78+I80+I81+I82)-(E78+E80+E81+E82)</f>
        <v>9702599</v>
      </c>
      <c r="J73" s="2">
        <f t="shared" si="11"/>
        <v>10623855</v>
      </c>
      <c r="K73" s="2">
        <f t="shared" si="11"/>
        <v>10227248</v>
      </c>
    </row>
    <row r="74" spans="1:11" hidden="1" x14ac:dyDescent="0.2">
      <c r="A74" s="1" t="s">
        <v>114</v>
      </c>
      <c r="B74" s="2">
        <f>+TREND(C74:E74)</f>
        <v>15880163.000000002</v>
      </c>
      <c r="C74" s="2">
        <f>+C73</f>
        <v>20316311</v>
      </c>
      <c r="D74" s="2">
        <f t="shared" ref="D74:K74" si="12">+D73</f>
        <v>2226729</v>
      </c>
      <c r="E74" s="2">
        <f t="shared" si="12"/>
        <v>10754035</v>
      </c>
      <c r="F74" s="2">
        <f t="shared" si="12"/>
        <v>13969009</v>
      </c>
      <c r="G74" s="2">
        <f t="shared" si="12"/>
        <v>13969009</v>
      </c>
      <c r="H74" s="2">
        <f t="shared" si="12"/>
        <v>-24149419</v>
      </c>
      <c r="I74" s="2">
        <f t="shared" si="12"/>
        <v>9702599</v>
      </c>
      <c r="J74" s="2">
        <f t="shared" si="12"/>
        <v>10623855</v>
      </c>
      <c r="K74" s="2">
        <f t="shared" si="12"/>
        <v>10227248</v>
      </c>
    </row>
    <row r="75" spans="1:11" hidden="1" x14ac:dyDescent="0.2">
      <c r="A75" s="1" t="s">
        <v>115</v>
      </c>
      <c r="B75" s="2">
        <f>+B84-(((B80+B81+B82+B78)*B70)-B79)</f>
        <v>93555233.792237431</v>
      </c>
      <c r="C75" s="2">
        <f t="shared" ref="C75:K75" si="13">+C84-(((C80+C81+C82+C78)*C70)-C79)</f>
        <v>104870225.04691562</v>
      </c>
      <c r="D75" s="2">
        <f t="shared" si="13"/>
        <v>283532862.95976907</v>
      </c>
      <c r="E75" s="2">
        <f t="shared" si="13"/>
        <v>230665685.05568418</v>
      </c>
      <c r="F75" s="2">
        <f t="shared" si="13"/>
        <v>485667280.49184161</v>
      </c>
      <c r="G75" s="2">
        <f t="shared" si="13"/>
        <v>485667280.49184161</v>
      </c>
      <c r="H75" s="2">
        <f t="shared" si="13"/>
        <v>485013701.74366075</v>
      </c>
      <c r="I75" s="2">
        <f t="shared" si="13"/>
        <v>493178586.02662086</v>
      </c>
      <c r="J75" s="2">
        <f t="shared" si="13"/>
        <v>487857063.9174723</v>
      </c>
      <c r="K75" s="2">
        <f t="shared" si="13"/>
        <v>480754357.14508438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116921509</v>
      </c>
      <c r="C77" s="3">
        <v>117410607</v>
      </c>
      <c r="D77" s="3">
        <v>130253694</v>
      </c>
      <c r="E77" s="3">
        <v>141734553</v>
      </c>
      <c r="F77" s="3">
        <v>152779553</v>
      </c>
      <c r="G77" s="3">
        <v>152779553</v>
      </c>
      <c r="H77" s="3">
        <v>115036721</v>
      </c>
      <c r="I77" s="3">
        <v>149069348</v>
      </c>
      <c r="J77" s="3">
        <v>168206299</v>
      </c>
      <c r="K77" s="3">
        <v>167013069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9166524</v>
      </c>
      <c r="C79" s="3">
        <v>8384865</v>
      </c>
      <c r="D79" s="3">
        <v>16720644</v>
      </c>
      <c r="E79" s="3">
        <v>5046021</v>
      </c>
      <c r="F79" s="3">
        <v>21922149</v>
      </c>
      <c r="G79" s="3">
        <v>21922149</v>
      </c>
      <c r="H79" s="3">
        <v>-124409</v>
      </c>
      <c r="I79" s="3">
        <v>11817740</v>
      </c>
      <c r="J79" s="3">
        <v>13589171</v>
      </c>
      <c r="K79" s="3">
        <v>12716617</v>
      </c>
    </row>
    <row r="80" spans="1:11" hidden="1" x14ac:dyDescent="0.2">
      <c r="A80" s="1" t="s">
        <v>71</v>
      </c>
      <c r="B80" s="3">
        <v>9161876</v>
      </c>
      <c r="C80" s="3">
        <v>29197140</v>
      </c>
      <c r="D80" s="3">
        <v>33687472</v>
      </c>
      <c r="E80" s="3">
        <v>42378896</v>
      </c>
      <c r="F80" s="3">
        <v>47655020</v>
      </c>
      <c r="G80" s="3">
        <v>47655020</v>
      </c>
      <c r="H80" s="3">
        <v>9622945</v>
      </c>
      <c r="I80" s="3">
        <v>54142645</v>
      </c>
      <c r="J80" s="3">
        <v>64766500</v>
      </c>
      <c r="K80" s="3">
        <v>74993748</v>
      </c>
    </row>
    <row r="81" spans="1:11" hidden="1" x14ac:dyDescent="0.2">
      <c r="A81" s="1" t="s">
        <v>72</v>
      </c>
      <c r="B81" s="3">
        <v>193040</v>
      </c>
      <c r="C81" s="3">
        <v>232260</v>
      </c>
      <c r="D81" s="3">
        <v>114699</v>
      </c>
      <c r="E81" s="3">
        <v>31268</v>
      </c>
      <c r="F81" s="3">
        <v>116160</v>
      </c>
      <c r="G81" s="3">
        <v>116160</v>
      </c>
      <c r="H81" s="3">
        <v>29807</v>
      </c>
      <c r="I81" s="3">
        <v>116160</v>
      </c>
      <c r="J81" s="3">
        <v>116160</v>
      </c>
      <c r="K81" s="3">
        <v>116160</v>
      </c>
    </row>
    <row r="82" spans="1:11" hidden="1" x14ac:dyDescent="0.2">
      <c r="A82" s="1" t="s">
        <v>73</v>
      </c>
      <c r="B82" s="3">
        <v>2480000</v>
      </c>
      <c r="C82" s="3">
        <v>2721827</v>
      </c>
      <c r="D82" s="3">
        <v>575785</v>
      </c>
      <c r="E82" s="3">
        <v>2721827</v>
      </c>
      <c r="F82" s="3">
        <v>575785</v>
      </c>
      <c r="G82" s="3">
        <v>575785</v>
      </c>
      <c r="H82" s="3">
        <v>575785</v>
      </c>
      <c r="I82" s="3">
        <v>575785</v>
      </c>
      <c r="J82" s="3">
        <v>575785</v>
      </c>
      <c r="K82" s="3">
        <v>575785</v>
      </c>
    </row>
    <row r="83" spans="1:11" hidden="1" x14ac:dyDescent="0.2">
      <c r="A83" s="1" t="s">
        <v>74</v>
      </c>
      <c r="B83" s="3">
        <v>182805120</v>
      </c>
      <c r="C83" s="3">
        <v>75671407</v>
      </c>
      <c r="D83" s="3">
        <v>49249069</v>
      </c>
      <c r="E83" s="3">
        <v>193740363</v>
      </c>
      <c r="F83" s="3">
        <v>222067589</v>
      </c>
      <c r="G83" s="3">
        <v>222067589</v>
      </c>
      <c r="H83" s="3">
        <v>76261161</v>
      </c>
      <c r="I83" s="3">
        <v>176239463</v>
      </c>
      <c r="J83" s="3">
        <v>197185410</v>
      </c>
      <c r="K83" s="3">
        <v>194882141</v>
      </c>
    </row>
    <row r="84" spans="1:11" hidden="1" x14ac:dyDescent="0.2">
      <c r="A84" s="1" t="s">
        <v>75</v>
      </c>
      <c r="B84" s="3">
        <v>102892433</v>
      </c>
      <c r="C84" s="3">
        <v>117206900</v>
      </c>
      <c r="D84" s="3">
        <v>279810563</v>
      </c>
      <c r="E84" s="3">
        <v>287311666</v>
      </c>
      <c r="F84" s="3">
        <v>534018239</v>
      </c>
      <c r="G84" s="3">
        <v>534018239</v>
      </c>
      <c r="H84" s="3">
        <v>491918903</v>
      </c>
      <c r="I84" s="3">
        <v>546189859</v>
      </c>
      <c r="J84" s="3">
        <v>551003725</v>
      </c>
      <c r="K84" s="3">
        <v>556352924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121197768</v>
      </c>
      <c r="C5" s="17">
        <v>127714859</v>
      </c>
      <c r="D5" s="21">
        <v>136353677</v>
      </c>
      <c r="E5" s="22">
        <v>158015742</v>
      </c>
      <c r="F5" s="17">
        <v>153447000</v>
      </c>
      <c r="G5" s="23">
        <v>153447000</v>
      </c>
      <c r="H5" s="19">
        <v>153644153</v>
      </c>
      <c r="I5" s="22">
        <v>161158121</v>
      </c>
      <c r="J5" s="17">
        <v>170827608</v>
      </c>
      <c r="K5" s="23">
        <v>181077264</v>
      </c>
    </row>
    <row r="6" spans="1:11" ht="13.5" x14ac:dyDescent="0.25">
      <c r="A6" s="20" t="s">
        <v>18</v>
      </c>
      <c r="B6" s="17">
        <v>253477059</v>
      </c>
      <c r="C6" s="17">
        <v>267670680</v>
      </c>
      <c r="D6" s="21">
        <v>273786064</v>
      </c>
      <c r="E6" s="22">
        <v>303140657</v>
      </c>
      <c r="F6" s="17">
        <v>307706632</v>
      </c>
      <c r="G6" s="23">
        <v>307706632</v>
      </c>
      <c r="H6" s="19">
        <v>309641062</v>
      </c>
      <c r="I6" s="22">
        <v>330459615</v>
      </c>
      <c r="J6" s="17">
        <v>350287192</v>
      </c>
      <c r="K6" s="23">
        <v>371304423</v>
      </c>
    </row>
    <row r="7" spans="1:11" ht="13.5" x14ac:dyDescent="0.25">
      <c r="A7" s="20" t="s">
        <v>19</v>
      </c>
      <c r="B7" s="17">
        <v>8097551</v>
      </c>
      <c r="C7" s="17">
        <v>10542388</v>
      </c>
      <c r="D7" s="21">
        <v>11469251</v>
      </c>
      <c r="E7" s="22">
        <v>10962000</v>
      </c>
      <c r="F7" s="17">
        <v>8162000</v>
      </c>
      <c r="G7" s="23">
        <v>8162000</v>
      </c>
      <c r="H7" s="19">
        <v>5649128</v>
      </c>
      <c r="I7" s="22">
        <v>7762950</v>
      </c>
      <c r="J7" s="17">
        <v>8228727</v>
      </c>
      <c r="K7" s="23">
        <v>8722451</v>
      </c>
    </row>
    <row r="8" spans="1:11" ht="13.5" x14ac:dyDescent="0.25">
      <c r="A8" s="20" t="s">
        <v>20</v>
      </c>
      <c r="B8" s="17">
        <v>139337254</v>
      </c>
      <c r="C8" s="17">
        <v>128228109</v>
      </c>
      <c r="D8" s="21">
        <v>144870226</v>
      </c>
      <c r="E8" s="22">
        <v>161314662</v>
      </c>
      <c r="F8" s="17">
        <v>172133661</v>
      </c>
      <c r="G8" s="23">
        <v>172133661</v>
      </c>
      <c r="H8" s="19">
        <v>148536992</v>
      </c>
      <c r="I8" s="22">
        <v>165949951</v>
      </c>
      <c r="J8" s="17">
        <v>167505781</v>
      </c>
      <c r="K8" s="23">
        <v>178247608</v>
      </c>
    </row>
    <row r="9" spans="1:11" ht="13.5" x14ac:dyDescent="0.25">
      <c r="A9" s="20" t="s">
        <v>21</v>
      </c>
      <c r="B9" s="17">
        <v>41861566</v>
      </c>
      <c r="C9" s="17">
        <v>68648542</v>
      </c>
      <c r="D9" s="21">
        <v>97620249</v>
      </c>
      <c r="E9" s="22">
        <v>106908689</v>
      </c>
      <c r="F9" s="17">
        <v>90920546</v>
      </c>
      <c r="G9" s="23">
        <v>90920546</v>
      </c>
      <c r="H9" s="19">
        <v>55716216</v>
      </c>
      <c r="I9" s="22">
        <v>122326356</v>
      </c>
      <c r="J9" s="17">
        <v>129665939</v>
      </c>
      <c r="K9" s="23">
        <v>137445899</v>
      </c>
    </row>
    <row r="10" spans="1:11" ht="25.5" x14ac:dyDescent="0.2">
      <c r="A10" s="24" t="s">
        <v>106</v>
      </c>
      <c r="B10" s="25">
        <f>SUM(B5:B9)</f>
        <v>563971198</v>
      </c>
      <c r="C10" s="26">
        <f t="shared" ref="C10:K10" si="0">SUM(C5:C9)</f>
        <v>602804578</v>
      </c>
      <c r="D10" s="27">
        <f t="shared" si="0"/>
        <v>664099467</v>
      </c>
      <c r="E10" s="25">
        <f t="shared" si="0"/>
        <v>740341750</v>
      </c>
      <c r="F10" s="26">
        <f t="shared" si="0"/>
        <v>732369839</v>
      </c>
      <c r="G10" s="28">
        <f t="shared" si="0"/>
        <v>732369839</v>
      </c>
      <c r="H10" s="29">
        <f t="shared" si="0"/>
        <v>673187551</v>
      </c>
      <c r="I10" s="25">
        <f t="shared" si="0"/>
        <v>787656993</v>
      </c>
      <c r="J10" s="26">
        <f t="shared" si="0"/>
        <v>826515247</v>
      </c>
      <c r="K10" s="28">
        <f t="shared" si="0"/>
        <v>876797645</v>
      </c>
    </row>
    <row r="11" spans="1:11" ht="13.5" x14ac:dyDescent="0.25">
      <c r="A11" s="20" t="s">
        <v>22</v>
      </c>
      <c r="B11" s="17">
        <v>224591550</v>
      </c>
      <c r="C11" s="17">
        <v>238699207</v>
      </c>
      <c r="D11" s="21">
        <v>246990279</v>
      </c>
      <c r="E11" s="22">
        <v>291266072</v>
      </c>
      <c r="F11" s="17">
        <v>293057387</v>
      </c>
      <c r="G11" s="23">
        <v>293057387</v>
      </c>
      <c r="H11" s="19">
        <v>276710693</v>
      </c>
      <c r="I11" s="22">
        <v>273248679</v>
      </c>
      <c r="J11" s="17">
        <v>286911153</v>
      </c>
      <c r="K11" s="23">
        <v>301256731</v>
      </c>
    </row>
    <row r="12" spans="1:11" ht="13.5" x14ac:dyDescent="0.25">
      <c r="A12" s="20" t="s">
        <v>23</v>
      </c>
      <c r="B12" s="17">
        <v>12147718</v>
      </c>
      <c r="C12" s="17">
        <v>11899589</v>
      </c>
      <c r="D12" s="21">
        <v>12685581</v>
      </c>
      <c r="E12" s="22">
        <v>13987798</v>
      </c>
      <c r="F12" s="17">
        <v>13987798</v>
      </c>
      <c r="G12" s="23">
        <v>13987798</v>
      </c>
      <c r="H12" s="19">
        <v>13189397</v>
      </c>
      <c r="I12" s="22">
        <v>14356276</v>
      </c>
      <c r="J12" s="17">
        <v>15074091</v>
      </c>
      <c r="K12" s="23">
        <v>15827794</v>
      </c>
    </row>
    <row r="13" spans="1:11" ht="13.5" x14ac:dyDescent="0.25">
      <c r="A13" s="20" t="s">
        <v>24</v>
      </c>
      <c r="B13" s="17">
        <v>31694086</v>
      </c>
      <c r="C13" s="17">
        <v>33483154</v>
      </c>
      <c r="D13" s="21">
        <v>32476042</v>
      </c>
      <c r="E13" s="22">
        <v>25910041</v>
      </c>
      <c r="F13" s="17">
        <v>37642198</v>
      </c>
      <c r="G13" s="23">
        <v>37642198</v>
      </c>
      <c r="H13" s="19">
        <v>34020206</v>
      </c>
      <c r="I13" s="22">
        <v>35811040</v>
      </c>
      <c r="J13" s="17">
        <v>37601596</v>
      </c>
      <c r="K13" s="23">
        <v>39481677</v>
      </c>
    </row>
    <row r="14" spans="1:11" ht="13.5" x14ac:dyDescent="0.25">
      <c r="A14" s="20" t="s">
        <v>25</v>
      </c>
      <c r="B14" s="17">
        <v>16863589</v>
      </c>
      <c r="C14" s="17">
        <v>20011421</v>
      </c>
      <c r="D14" s="21">
        <v>32478549</v>
      </c>
      <c r="E14" s="22">
        <v>28629836</v>
      </c>
      <c r="F14" s="17">
        <v>45645820</v>
      </c>
      <c r="G14" s="23">
        <v>45645820</v>
      </c>
      <c r="H14" s="19">
        <v>21059880</v>
      </c>
      <c r="I14" s="22">
        <v>47642335</v>
      </c>
      <c r="J14" s="17">
        <v>50759072</v>
      </c>
      <c r="K14" s="23">
        <v>54110225</v>
      </c>
    </row>
    <row r="15" spans="1:11" ht="13.5" x14ac:dyDescent="0.25">
      <c r="A15" s="20" t="s">
        <v>26</v>
      </c>
      <c r="B15" s="17">
        <v>113332157</v>
      </c>
      <c r="C15" s="17">
        <v>117744646</v>
      </c>
      <c r="D15" s="21">
        <v>121210056</v>
      </c>
      <c r="E15" s="22">
        <v>117044924</v>
      </c>
      <c r="F15" s="17">
        <v>142984973</v>
      </c>
      <c r="G15" s="23">
        <v>142984973</v>
      </c>
      <c r="H15" s="19">
        <v>132597458</v>
      </c>
      <c r="I15" s="22">
        <v>140536631</v>
      </c>
      <c r="J15" s="17">
        <v>147563508</v>
      </c>
      <c r="K15" s="23">
        <v>154941710</v>
      </c>
    </row>
    <row r="16" spans="1:11" ht="13.5" x14ac:dyDescent="0.25">
      <c r="A16" s="20" t="s">
        <v>27</v>
      </c>
      <c r="B16" s="17">
        <v>1089472</v>
      </c>
      <c r="C16" s="17">
        <v>1765602</v>
      </c>
      <c r="D16" s="21">
        <v>8527581</v>
      </c>
      <c r="E16" s="22">
        <v>10105802</v>
      </c>
      <c r="F16" s="17">
        <v>10932370</v>
      </c>
      <c r="G16" s="23">
        <v>10932370</v>
      </c>
      <c r="H16" s="19">
        <v>479363</v>
      </c>
      <c r="I16" s="22">
        <v>5781382</v>
      </c>
      <c r="J16" s="17">
        <v>820452</v>
      </c>
      <c r="K16" s="23">
        <v>861474</v>
      </c>
    </row>
    <row r="17" spans="1:11" ht="13.5" x14ac:dyDescent="0.25">
      <c r="A17" s="20" t="s">
        <v>28</v>
      </c>
      <c r="B17" s="17">
        <v>150012762</v>
      </c>
      <c r="C17" s="17">
        <v>191913537</v>
      </c>
      <c r="D17" s="21">
        <v>350959917</v>
      </c>
      <c r="E17" s="22">
        <v>275818371</v>
      </c>
      <c r="F17" s="17">
        <v>349883118</v>
      </c>
      <c r="G17" s="23">
        <v>349883118</v>
      </c>
      <c r="H17" s="19">
        <v>355513825</v>
      </c>
      <c r="I17" s="22">
        <v>270068163</v>
      </c>
      <c r="J17" s="17">
        <v>283571741</v>
      </c>
      <c r="K17" s="23">
        <v>297750429</v>
      </c>
    </row>
    <row r="18" spans="1:11" ht="13.5" x14ac:dyDescent="0.25">
      <c r="A18" s="30" t="s">
        <v>29</v>
      </c>
      <c r="B18" s="31">
        <f>SUM(B11:B17)</f>
        <v>549731334</v>
      </c>
      <c r="C18" s="32">
        <f t="shared" ref="C18:K18" si="1">SUM(C11:C17)</f>
        <v>615517156</v>
      </c>
      <c r="D18" s="33">
        <f t="shared" si="1"/>
        <v>805328005</v>
      </c>
      <c r="E18" s="31">
        <f t="shared" si="1"/>
        <v>762762844</v>
      </c>
      <c r="F18" s="32">
        <f t="shared" si="1"/>
        <v>894133664</v>
      </c>
      <c r="G18" s="34">
        <f t="shared" si="1"/>
        <v>894133664</v>
      </c>
      <c r="H18" s="35">
        <f t="shared" si="1"/>
        <v>833570822</v>
      </c>
      <c r="I18" s="31">
        <f t="shared" si="1"/>
        <v>787444506</v>
      </c>
      <c r="J18" s="32">
        <f t="shared" si="1"/>
        <v>822301613</v>
      </c>
      <c r="K18" s="34">
        <f t="shared" si="1"/>
        <v>864230040</v>
      </c>
    </row>
    <row r="19" spans="1:11" ht="13.5" x14ac:dyDescent="0.25">
      <c r="A19" s="30" t="s">
        <v>30</v>
      </c>
      <c r="B19" s="36">
        <f>+B10-B18</f>
        <v>14239864</v>
      </c>
      <c r="C19" s="37">
        <f t="shared" ref="C19:K19" si="2">+C10-C18</f>
        <v>-12712578</v>
      </c>
      <c r="D19" s="38">
        <f t="shared" si="2"/>
        <v>-141228538</v>
      </c>
      <c r="E19" s="36">
        <f t="shared" si="2"/>
        <v>-22421094</v>
      </c>
      <c r="F19" s="37">
        <f t="shared" si="2"/>
        <v>-161763825</v>
      </c>
      <c r="G19" s="39">
        <f t="shared" si="2"/>
        <v>-161763825</v>
      </c>
      <c r="H19" s="40">
        <f t="shared" si="2"/>
        <v>-160383271</v>
      </c>
      <c r="I19" s="36">
        <f t="shared" si="2"/>
        <v>212487</v>
      </c>
      <c r="J19" s="37">
        <f t="shared" si="2"/>
        <v>4213634</v>
      </c>
      <c r="K19" s="39">
        <f t="shared" si="2"/>
        <v>12567605</v>
      </c>
    </row>
    <row r="20" spans="1:11" ht="25.5" x14ac:dyDescent="0.2">
      <c r="A20" s="41" t="s">
        <v>31</v>
      </c>
      <c r="B20" s="42">
        <v>35838960</v>
      </c>
      <c r="C20" s="43">
        <v>44222080</v>
      </c>
      <c r="D20" s="44">
        <v>55424654</v>
      </c>
      <c r="E20" s="42">
        <v>80760001</v>
      </c>
      <c r="F20" s="43">
        <v>145812281</v>
      </c>
      <c r="G20" s="45">
        <v>145812281</v>
      </c>
      <c r="H20" s="46">
        <v>46684126</v>
      </c>
      <c r="I20" s="42">
        <v>112747785</v>
      </c>
      <c r="J20" s="43">
        <v>120226219</v>
      </c>
      <c r="K20" s="45">
        <v>149837392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50078824</v>
      </c>
      <c r="C22" s="55">
        <f t="shared" ref="C22:K22" si="3">SUM(C19:C21)</f>
        <v>31509502</v>
      </c>
      <c r="D22" s="56">
        <f t="shared" si="3"/>
        <v>-85803884</v>
      </c>
      <c r="E22" s="54">
        <f t="shared" si="3"/>
        <v>58338907</v>
      </c>
      <c r="F22" s="55">
        <f t="shared" si="3"/>
        <v>-15951544</v>
      </c>
      <c r="G22" s="57">
        <f t="shared" si="3"/>
        <v>-15951544</v>
      </c>
      <c r="H22" s="58">
        <f t="shared" si="3"/>
        <v>-113699145</v>
      </c>
      <c r="I22" s="54">
        <f t="shared" si="3"/>
        <v>112960272</v>
      </c>
      <c r="J22" s="55">
        <f t="shared" si="3"/>
        <v>124439853</v>
      </c>
      <c r="K22" s="57">
        <f t="shared" si="3"/>
        <v>162404997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50078824</v>
      </c>
      <c r="C24" s="37">
        <f t="shared" ref="C24:K24" si="4">SUM(C22:C23)</f>
        <v>31509502</v>
      </c>
      <c r="D24" s="38">
        <f t="shared" si="4"/>
        <v>-85803884</v>
      </c>
      <c r="E24" s="36">
        <f t="shared" si="4"/>
        <v>58338907</v>
      </c>
      <c r="F24" s="37">
        <f t="shared" si="4"/>
        <v>-15951544</v>
      </c>
      <c r="G24" s="39">
        <f t="shared" si="4"/>
        <v>-15951544</v>
      </c>
      <c r="H24" s="40">
        <f t="shared" si="4"/>
        <v>-113699145</v>
      </c>
      <c r="I24" s="36">
        <f t="shared" si="4"/>
        <v>112960272</v>
      </c>
      <c r="J24" s="37">
        <f t="shared" si="4"/>
        <v>124439853</v>
      </c>
      <c r="K24" s="39">
        <f t="shared" si="4"/>
        <v>162404997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</v>
      </c>
      <c r="C27" s="66">
        <v>-1</v>
      </c>
      <c r="D27" s="67">
        <v>79395034</v>
      </c>
      <c r="E27" s="68">
        <v>147352476</v>
      </c>
      <c r="F27" s="66">
        <v>216854957</v>
      </c>
      <c r="G27" s="69">
        <v>216854957</v>
      </c>
      <c r="H27" s="70">
        <v>94492073</v>
      </c>
      <c r="I27" s="68">
        <v>219174818</v>
      </c>
      <c r="J27" s="66">
        <v>264584774</v>
      </c>
      <c r="K27" s="69">
        <v>312418449</v>
      </c>
    </row>
    <row r="28" spans="1:11" ht="13.5" x14ac:dyDescent="0.25">
      <c r="A28" s="71" t="s">
        <v>36</v>
      </c>
      <c r="B28" s="17">
        <v>35797527</v>
      </c>
      <c r="C28" s="17">
        <v>38645615</v>
      </c>
      <c r="D28" s="21">
        <v>46546813</v>
      </c>
      <c r="E28" s="22">
        <v>80760001</v>
      </c>
      <c r="F28" s="17">
        <v>145092285</v>
      </c>
      <c r="G28" s="23">
        <v>145092285</v>
      </c>
      <c r="H28" s="19">
        <v>0</v>
      </c>
      <c r="I28" s="22">
        <v>112737785</v>
      </c>
      <c r="J28" s="17">
        <v>120226219</v>
      </c>
      <c r="K28" s="23">
        <v>146337392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36505332</v>
      </c>
      <c r="C30" s="17">
        <v>29732035</v>
      </c>
      <c r="D30" s="21">
        <v>56219280</v>
      </c>
      <c r="E30" s="22">
        <v>56095725</v>
      </c>
      <c r="F30" s="17">
        <v>53752725</v>
      </c>
      <c r="G30" s="23">
        <v>53752725</v>
      </c>
      <c r="H30" s="19">
        <v>0</v>
      </c>
      <c r="I30" s="22">
        <v>97604348</v>
      </c>
      <c r="J30" s="17">
        <v>111305674</v>
      </c>
      <c r="K30" s="23">
        <v>99613374</v>
      </c>
    </row>
    <row r="31" spans="1:11" ht="13.5" x14ac:dyDescent="0.25">
      <c r="A31" s="20" t="s">
        <v>38</v>
      </c>
      <c r="B31" s="17">
        <v>13291727</v>
      </c>
      <c r="C31" s="17">
        <v>-20617</v>
      </c>
      <c r="D31" s="21">
        <v>6087924</v>
      </c>
      <c r="E31" s="22">
        <v>10496750</v>
      </c>
      <c r="F31" s="17">
        <v>18009947</v>
      </c>
      <c r="G31" s="23">
        <v>18009947</v>
      </c>
      <c r="H31" s="19">
        <v>0</v>
      </c>
      <c r="I31" s="22">
        <v>8832685</v>
      </c>
      <c r="J31" s="17">
        <v>33052881</v>
      </c>
      <c r="K31" s="23">
        <v>66467683</v>
      </c>
    </row>
    <row r="32" spans="1:11" ht="13.5" x14ac:dyDescent="0.25">
      <c r="A32" s="30" t="s">
        <v>39</v>
      </c>
      <c r="B32" s="66">
        <f>SUM(B28:B31)</f>
        <v>85594586</v>
      </c>
      <c r="C32" s="66">
        <f t="shared" ref="C32:K32" si="5">SUM(C28:C31)</f>
        <v>68357033</v>
      </c>
      <c r="D32" s="67">
        <f t="shared" si="5"/>
        <v>108854017</v>
      </c>
      <c r="E32" s="68">
        <f t="shared" si="5"/>
        <v>147352476</v>
      </c>
      <c r="F32" s="66">
        <f t="shared" si="5"/>
        <v>216854957</v>
      </c>
      <c r="G32" s="69">
        <f t="shared" si="5"/>
        <v>216854957</v>
      </c>
      <c r="H32" s="70">
        <f t="shared" si="5"/>
        <v>0</v>
      </c>
      <c r="I32" s="68">
        <f t="shared" si="5"/>
        <v>219174818</v>
      </c>
      <c r="J32" s="66">
        <f t="shared" si="5"/>
        <v>264584774</v>
      </c>
      <c r="K32" s="69">
        <f t="shared" si="5"/>
        <v>312418449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240273645</v>
      </c>
      <c r="C35" s="17">
        <v>244825283</v>
      </c>
      <c r="D35" s="21">
        <v>181053769</v>
      </c>
      <c r="E35" s="22">
        <v>96258138</v>
      </c>
      <c r="F35" s="17">
        <v>-20256477</v>
      </c>
      <c r="G35" s="23">
        <v>-20256477</v>
      </c>
      <c r="H35" s="19">
        <v>34736539</v>
      </c>
      <c r="I35" s="22">
        <v>-5647418</v>
      </c>
      <c r="J35" s="17">
        <v>50126239</v>
      </c>
      <c r="K35" s="23">
        <v>11747195</v>
      </c>
    </row>
    <row r="36" spans="1:11" ht="13.5" x14ac:dyDescent="0.25">
      <c r="A36" s="20" t="s">
        <v>42</v>
      </c>
      <c r="B36" s="17">
        <v>1041508102</v>
      </c>
      <c r="C36" s="17">
        <v>1107515891</v>
      </c>
      <c r="D36" s="21">
        <v>1219126167</v>
      </c>
      <c r="E36" s="22">
        <v>1346735005</v>
      </c>
      <c r="F36" s="17">
        <v>1398383912</v>
      </c>
      <c r="G36" s="23">
        <v>1398383912</v>
      </c>
      <c r="H36" s="19">
        <v>1279004381</v>
      </c>
      <c r="I36" s="22">
        <v>1579078753</v>
      </c>
      <c r="J36" s="17">
        <v>1809096251</v>
      </c>
      <c r="K36" s="23">
        <v>2084540219</v>
      </c>
    </row>
    <row r="37" spans="1:11" ht="13.5" x14ac:dyDescent="0.25">
      <c r="A37" s="20" t="s">
        <v>43</v>
      </c>
      <c r="B37" s="17">
        <v>123652343</v>
      </c>
      <c r="C37" s="17">
        <v>136561042</v>
      </c>
      <c r="D37" s="21">
        <v>201087125</v>
      </c>
      <c r="E37" s="22">
        <v>144184052</v>
      </c>
      <c r="F37" s="17">
        <v>199237711</v>
      </c>
      <c r="G37" s="23">
        <v>199237711</v>
      </c>
      <c r="H37" s="19">
        <v>228430214</v>
      </c>
      <c r="I37" s="22">
        <v>200735712</v>
      </c>
      <c r="J37" s="17">
        <v>202304353</v>
      </c>
      <c r="K37" s="23">
        <v>203946910</v>
      </c>
    </row>
    <row r="38" spans="1:11" ht="13.5" x14ac:dyDescent="0.25">
      <c r="A38" s="20" t="s">
        <v>44</v>
      </c>
      <c r="B38" s="17">
        <v>257203447</v>
      </c>
      <c r="C38" s="17">
        <v>289724913</v>
      </c>
      <c r="D38" s="21">
        <v>361204079</v>
      </c>
      <c r="E38" s="22">
        <v>397800633</v>
      </c>
      <c r="F38" s="17">
        <v>395968557</v>
      </c>
      <c r="G38" s="23">
        <v>395968557</v>
      </c>
      <c r="H38" s="19">
        <v>361204073</v>
      </c>
      <c r="I38" s="22">
        <v>431032041</v>
      </c>
      <c r="J38" s="17">
        <v>542743616</v>
      </c>
      <c r="K38" s="23">
        <v>565286519</v>
      </c>
    </row>
    <row r="39" spans="1:11" ht="13.5" x14ac:dyDescent="0.25">
      <c r="A39" s="20" t="s">
        <v>45</v>
      </c>
      <c r="B39" s="17">
        <v>842603624</v>
      </c>
      <c r="C39" s="17">
        <v>926055223</v>
      </c>
      <c r="D39" s="21">
        <v>837888715</v>
      </c>
      <c r="E39" s="22">
        <v>901008458</v>
      </c>
      <c r="F39" s="17">
        <v>782921167</v>
      </c>
      <c r="G39" s="23">
        <v>782921167</v>
      </c>
      <c r="H39" s="19">
        <v>724106680</v>
      </c>
      <c r="I39" s="22">
        <v>941663582</v>
      </c>
      <c r="J39" s="17">
        <v>1114174521</v>
      </c>
      <c r="K39" s="23">
        <v>1327053985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301785704</v>
      </c>
      <c r="C42" s="17">
        <v>982882449</v>
      </c>
      <c r="D42" s="21">
        <v>296716504</v>
      </c>
      <c r="E42" s="22">
        <v>18549079</v>
      </c>
      <c r="F42" s="17">
        <v>-102786434</v>
      </c>
      <c r="G42" s="23">
        <v>-102786434</v>
      </c>
      <c r="H42" s="19">
        <v>433485034</v>
      </c>
      <c r="I42" s="22">
        <v>107755880</v>
      </c>
      <c r="J42" s="17">
        <v>113103061</v>
      </c>
      <c r="K42" s="23">
        <v>147610128</v>
      </c>
    </row>
    <row r="43" spans="1:11" ht="13.5" x14ac:dyDescent="0.25">
      <c r="A43" s="20" t="s">
        <v>48</v>
      </c>
      <c r="B43" s="17">
        <v>-74234736</v>
      </c>
      <c r="C43" s="17">
        <v>-92185731</v>
      </c>
      <c r="D43" s="21">
        <v>-117525367</v>
      </c>
      <c r="E43" s="22">
        <v>-147352476</v>
      </c>
      <c r="F43" s="17">
        <v>-216854957</v>
      </c>
      <c r="G43" s="23">
        <v>-216854957</v>
      </c>
      <c r="H43" s="19">
        <v>-85749191</v>
      </c>
      <c r="I43" s="22">
        <v>-219674818</v>
      </c>
      <c r="J43" s="17">
        <v>-270946028</v>
      </c>
      <c r="K43" s="23">
        <v>-318418449</v>
      </c>
    </row>
    <row r="44" spans="1:11" ht="13.5" x14ac:dyDescent="0.25">
      <c r="A44" s="20" t="s">
        <v>49</v>
      </c>
      <c r="B44" s="17">
        <v>19094345</v>
      </c>
      <c r="C44" s="17">
        <v>34862548</v>
      </c>
      <c r="D44" s="21">
        <v>86596712</v>
      </c>
      <c r="E44" s="22">
        <v>37095725</v>
      </c>
      <c r="F44" s="17">
        <v>32384484</v>
      </c>
      <c r="G44" s="23">
        <v>32384484</v>
      </c>
      <c r="H44" s="19">
        <v>-20561685</v>
      </c>
      <c r="I44" s="22">
        <v>32384484</v>
      </c>
      <c r="J44" s="17">
        <v>108947375</v>
      </c>
      <c r="K44" s="23">
        <v>19692167</v>
      </c>
    </row>
    <row r="45" spans="1:11" ht="13.5" x14ac:dyDescent="0.25">
      <c r="A45" s="30" t="s">
        <v>50</v>
      </c>
      <c r="B45" s="66">
        <v>410735303</v>
      </c>
      <c r="C45" s="66">
        <v>1091541586</v>
      </c>
      <c r="D45" s="67">
        <v>431770169</v>
      </c>
      <c r="E45" s="68">
        <v>17602333</v>
      </c>
      <c r="F45" s="66">
        <v>-201340528</v>
      </c>
      <c r="G45" s="69">
        <v>-201340528</v>
      </c>
      <c r="H45" s="70">
        <v>498951193</v>
      </c>
      <c r="I45" s="68">
        <v>-207685175</v>
      </c>
      <c r="J45" s="66">
        <v>-233349627</v>
      </c>
      <c r="K45" s="69">
        <v>-360512414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175978807</v>
      </c>
      <c r="C48" s="17">
        <v>178819253</v>
      </c>
      <c r="D48" s="21">
        <v>99745216</v>
      </c>
      <c r="E48" s="22">
        <v>51367042</v>
      </c>
      <c r="F48" s="17">
        <v>-114321866</v>
      </c>
      <c r="G48" s="23">
        <v>-114321866</v>
      </c>
      <c r="H48" s="19">
        <v>30703461</v>
      </c>
      <c r="I48" s="22">
        <v>-170625180</v>
      </c>
      <c r="J48" s="17">
        <v>-195567405</v>
      </c>
      <c r="K48" s="23">
        <v>-320582705</v>
      </c>
    </row>
    <row r="49" spans="1:11" ht="13.5" x14ac:dyDescent="0.25">
      <c r="A49" s="20" t="s">
        <v>53</v>
      </c>
      <c r="B49" s="17">
        <f>+B75</f>
        <v>130455967.67735358</v>
      </c>
      <c r="C49" s="17">
        <f t="shared" ref="C49:K49" si="6">+C75</f>
        <v>147313276.50354642</v>
      </c>
      <c r="D49" s="21">
        <f t="shared" si="6"/>
        <v>242382593.76116246</v>
      </c>
      <c r="E49" s="22">
        <f t="shared" si="6"/>
        <v>193967478.92600638</v>
      </c>
      <c r="F49" s="17">
        <f t="shared" si="6"/>
        <v>147273051.08541608</v>
      </c>
      <c r="G49" s="23">
        <f t="shared" si="6"/>
        <v>147273051.08541608</v>
      </c>
      <c r="H49" s="19">
        <f t="shared" si="6"/>
        <v>229207561.90745649</v>
      </c>
      <c r="I49" s="22">
        <f t="shared" si="6"/>
        <v>88269026.931649834</v>
      </c>
      <c r="J49" s="17">
        <f t="shared" si="6"/>
        <v>33367100.968264401</v>
      </c>
      <c r="K49" s="23">
        <f t="shared" si="6"/>
        <v>-25502088.906168371</v>
      </c>
    </row>
    <row r="50" spans="1:11" ht="13.5" x14ac:dyDescent="0.25">
      <c r="A50" s="30" t="s">
        <v>54</v>
      </c>
      <c r="B50" s="66">
        <f>+B48-B49</f>
        <v>45522839.322646424</v>
      </c>
      <c r="C50" s="66">
        <f t="shared" ref="C50:K50" si="7">+C48-C49</f>
        <v>31505976.496453583</v>
      </c>
      <c r="D50" s="67">
        <f t="shared" si="7"/>
        <v>-142637377.76116246</v>
      </c>
      <c r="E50" s="68">
        <f t="shared" si="7"/>
        <v>-142600436.92600638</v>
      </c>
      <c r="F50" s="66">
        <f t="shared" si="7"/>
        <v>-261594917.08541608</v>
      </c>
      <c r="G50" s="69">
        <f t="shared" si="7"/>
        <v>-261594917.08541608</v>
      </c>
      <c r="H50" s="70">
        <f t="shared" si="7"/>
        <v>-198504100.90745649</v>
      </c>
      <c r="I50" s="68">
        <f t="shared" si="7"/>
        <v>-258894206.93164983</v>
      </c>
      <c r="J50" s="66">
        <f t="shared" si="7"/>
        <v>-228934505.9682644</v>
      </c>
      <c r="K50" s="69">
        <f t="shared" si="7"/>
        <v>-295080616.09383166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840575542</v>
      </c>
      <c r="C53" s="17">
        <v>855551023</v>
      </c>
      <c r="D53" s="21">
        <v>1048243900</v>
      </c>
      <c r="E53" s="22">
        <v>985072809</v>
      </c>
      <c r="F53" s="17">
        <v>1137874620</v>
      </c>
      <c r="G53" s="23">
        <v>1137874620</v>
      </c>
      <c r="H53" s="19">
        <v>1046458948</v>
      </c>
      <c r="I53" s="22">
        <v>1307454810</v>
      </c>
      <c r="J53" s="17">
        <v>1507472308</v>
      </c>
      <c r="K53" s="23">
        <v>1753572851</v>
      </c>
    </row>
    <row r="54" spans="1:11" ht="13.5" x14ac:dyDescent="0.25">
      <c r="A54" s="20" t="s">
        <v>57</v>
      </c>
      <c r="B54" s="17">
        <v>28825779</v>
      </c>
      <c r="C54" s="17">
        <v>31924440</v>
      </c>
      <c r="D54" s="21">
        <v>31273047</v>
      </c>
      <c r="E54" s="22">
        <v>25910031</v>
      </c>
      <c r="F54" s="17">
        <v>37642188</v>
      </c>
      <c r="G54" s="23">
        <v>37642188</v>
      </c>
      <c r="H54" s="19">
        <v>34020206</v>
      </c>
      <c r="I54" s="22">
        <v>35321040</v>
      </c>
      <c r="J54" s="17">
        <v>37087096</v>
      </c>
      <c r="K54" s="23">
        <v>38941452</v>
      </c>
    </row>
    <row r="55" spans="1:11" ht="13.5" x14ac:dyDescent="0.25">
      <c r="A55" s="20" t="s">
        <v>58</v>
      </c>
      <c r="B55" s="17">
        <v>-549855</v>
      </c>
      <c r="C55" s="17">
        <v>-12289871</v>
      </c>
      <c r="D55" s="21">
        <v>81288463</v>
      </c>
      <c r="E55" s="22">
        <v>82916804</v>
      </c>
      <c r="F55" s="17">
        <v>84437107</v>
      </c>
      <c r="G55" s="23">
        <v>84437107</v>
      </c>
      <c r="H55" s="19">
        <v>50946249</v>
      </c>
      <c r="I55" s="22">
        <v>119227848</v>
      </c>
      <c r="J55" s="17">
        <v>157803571</v>
      </c>
      <c r="K55" s="23">
        <v>141611913</v>
      </c>
    </row>
    <row r="56" spans="1:11" ht="13.5" x14ac:dyDescent="0.25">
      <c r="A56" s="20" t="s">
        <v>59</v>
      </c>
      <c r="B56" s="17">
        <v>110532240</v>
      </c>
      <c r="C56" s="17">
        <v>119740544</v>
      </c>
      <c r="D56" s="21">
        <v>129371322</v>
      </c>
      <c r="E56" s="22">
        <v>149167856</v>
      </c>
      <c r="F56" s="17">
        <v>162072438</v>
      </c>
      <c r="G56" s="23">
        <v>162072438</v>
      </c>
      <c r="H56" s="19">
        <v>152005654</v>
      </c>
      <c r="I56" s="22">
        <v>132707179</v>
      </c>
      <c r="J56" s="17">
        <v>139342688</v>
      </c>
      <c r="K56" s="23">
        <v>146309906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51742568</v>
      </c>
      <c r="F59" s="17">
        <v>48948000</v>
      </c>
      <c r="G59" s="23">
        <v>48948000</v>
      </c>
      <c r="H59" s="19">
        <v>48707329</v>
      </c>
      <c r="I59" s="22">
        <v>51866322</v>
      </c>
      <c r="J59" s="17">
        <v>54978301</v>
      </c>
      <c r="K59" s="23">
        <v>58276999</v>
      </c>
    </row>
    <row r="60" spans="1:11" ht="13.5" x14ac:dyDescent="0.25">
      <c r="A60" s="20" t="s">
        <v>62</v>
      </c>
      <c r="B60" s="17">
        <v>44111787</v>
      </c>
      <c r="C60" s="17">
        <v>51989032</v>
      </c>
      <c r="D60" s="21">
        <v>-1147023</v>
      </c>
      <c r="E60" s="22">
        <v>-73340654</v>
      </c>
      <c r="F60" s="17">
        <v>9629000</v>
      </c>
      <c r="G60" s="23">
        <v>9629000</v>
      </c>
      <c r="H60" s="19">
        <v>9748568</v>
      </c>
      <c r="I60" s="22">
        <v>4091598</v>
      </c>
      <c r="J60" s="17">
        <v>4337094</v>
      </c>
      <c r="K60" s="23">
        <v>4597320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1349</v>
      </c>
      <c r="C62" s="86">
        <v>0</v>
      </c>
      <c r="D62" s="87">
        <v>0</v>
      </c>
      <c r="E62" s="85">
        <v>0</v>
      </c>
      <c r="F62" s="86">
        <v>2856</v>
      </c>
      <c r="G62" s="87">
        <v>2856</v>
      </c>
      <c r="H62" s="88">
        <v>2856</v>
      </c>
      <c r="I62" s="85">
        <v>2120</v>
      </c>
      <c r="J62" s="86">
        <v>1970</v>
      </c>
      <c r="K62" s="87">
        <v>1770</v>
      </c>
    </row>
    <row r="63" spans="1:11" ht="13.5" x14ac:dyDescent="0.25">
      <c r="A63" s="84" t="s">
        <v>65</v>
      </c>
      <c r="B63" s="85">
        <v>1602</v>
      </c>
      <c r="C63" s="86">
        <v>1588</v>
      </c>
      <c r="D63" s="87">
        <v>1588</v>
      </c>
      <c r="E63" s="85">
        <v>1588</v>
      </c>
      <c r="F63" s="86">
        <v>1140</v>
      </c>
      <c r="G63" s="87">
        <v>1140</v>
      </c>
      <c r="H63" s="88">
        <v>1140</v>
      </c>
      <c r="I63" s="85">
        <v>630</v>
      </c>
      <c r="J63" s="86">
        <v>630</v>
      </c>
      <c r="K63" s="87">
        <v>630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1658</v>
      </c>
      <c r="J65" s="86">
        <v>149798</v>
      </c>
      <c r="K65" s="87">
        <v>1801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0.58342543592239515</v>
      </c>
      <c r="C70" s="5">
        <f t="shared" ref="C70:K70" si="8">IF(ISERROR(C71/C72),0,(C71/C72))</f>
        <v>0.87724761023730924</v>
      </c>
      <c r="D70" s="5">
        <f t="shared" si="8"/>
        <v>0.85594328172627387</v>
      </c>
      <c r="E70" s="5">
        <f t="shared" si="8"/>
        <v>0.72658762937668242</v>
      </c>
      <c r="F70" s="5">
        <f t="shared" si="8"/>
        <v>0.66615984363649694</v>
      </c>
      <c r="G70" s="5">
        <f t="shared" si="8"/>
        <v>0.66615984363649694</v>
      </c>
      <c r="H70" s="5">
        <f t="shared" si="8"/>
        <v>1.0189515823619502</v>
      </c>
      <c r="I70" s="5">
        <f t="shared" si="8"/>
        <v>0.76581485544500905</v>
      </c>
      <c r="J70" s="5">
        <f t="shared" si="8"/>
        <v>0.76581486162063805</v>
      </c>
      <c r="K70" s="5">
        <f t="shared" si="8"/>
        <v>0.76581486262572973</v>
      </c>
    </row>
    <row r="71" spans="1:11" hidden="1" x14ac:dyDescent="0.2">
      <c r="A71" s="1" t="s">
        <v>111</v>
      </c>
      <c r="B71" s="2">
        <f>+B83</f>
        <v>234628934</v>
      </c>
      <c r="C71" s="2">
        <f t="shared" ref="C71:K71" si="9">+C83</f>
        <v>388865768</v>
      </c>
      <c r="D71" s="2">
        <f t="shared" si="9"/>
        <v>408068711</v>
      </c>
      <c r="E71" s="2">
        <f t="shared" si="9"/>
        <v>392318802</v>
      </c>
      <c r="F71" s="2">
        <f t="shared" si="9"/>
        <v>342278177</v>
      </c>
      <c r="G71" s="2">
        <f t="shared" si="9"/>
        <v>342278177</v>
      </c>
      <c r="H71" s="2">
        <f t="shared" si="9"/>
        <v>498213301</v>
      </c>
      <c r="I71" s="2">
        <f t="shared" si="9"/>
        <v>439070390</v>
      </c>
      <c r="J71" s="2">
        <f t="shared" si="9"/>
        <v>465414617</v>
      </c>
      <c r="K71" s="2">
        <f t="shared" si="9"/>
        <v>493339496</v>
      </c>
    </row>
    <row r="72" spans="1:11" hidden="1" x14ac:dyDescent="0.2">
      <c r="A72" s="1" t="s">
        <v>112</v>
      </c>
      <c r="B72" s="2">
        <f>+B77</f>
        <v>402157533</v>
      </c>
      <c r="C72" s="2">
        <f t="shared" ref="C72:K72" si="10">+C77</f>
        <v>443279370</v>
      </c>
      <c r="D72" s="2">
        <f t="shared" si="10"/>
        <v>476747373</v>
      </c>
      <c r="E72" s="2">
        <f t="shared" si="10"/>
        <v>539946988</v>
      </c>
      <c r="F72" s="2">
        <f t="shared" si="10"/>
        <v>513807880</v>
      </c>
      <c r="G72" s="2">
        <f t="shared" si="10"/>
        <v>513807880</v>
      </c>
      <c r="H72" s="2">
        <f t="shared" si="10"/>
        <v>488946982</v>
      </c>
      <c r="I72" s="2">
        <f t="shared" si="10"/>
        <v>573337520</v>
      </c>
      <c r="J72" s="2">
        <f t="shared" si="10"/>
        <v>607737771</v>
      </c>
      <c r="K72" s="2">
        <f t="shared" si="10"/>
        <v>644202039</v>
      </c>
    </row>
    <row r="73" spans="1:11" hidden="1" x14ac:dyDescent="0.2">
      <c r="A73" s="1" t="s">
        <v>113</v>
      </c>
      <c r="B73" s="2">
        <f>+B74</f>
        <v>9334857</v>
      </c>
      <c r="C73" s="2">
        <f t="shared" ref="C73:K73" si="11">+(C78+C80+C81+C82)-(B78+B80+B81+B82)</f>
        <v>289264</v>
      </c>
      <c r="D73" s="2">
        <f t="shared" si="11"/>
        <v>4198410</v>
      </c>
      <c r="E73" s="2">
        <f t="shared" si="11"/>
        <v>-46166002</v>
      </c>
      <c r="F73" s="2">
        <f>+(F78+F80+F81+F82)-(D78+D80+D81+D82)</f>
        <v>17546667</v>
      </c>
      <c r="G73" s="2">
        <f>+(G78+G80+G81+G82)-(D78+D80+D81+D82)</f>
        <v>17546667</v>
      </c>
      <c r="H73" s="2">
        <f>+(H78+H80+H81+H82)-(D78+D80+D81+D82)</f>
        <v>-69682307</v>
      </c>
      <c r="I73" s="2">
        <f>+(I78+I80+I81+I82)-(E78+E80+E81+E82)</f>
        <v>132511893</v>
      </c>
      <c r="J73" s="2">
        <f t="shared" si="11"/>
        <v>73739188</v>
      </c>
      <c r="K73" s="2">
        <f t="shared" si="11"/>
        <v>79016156</v>
      </c>
    </row>
    <row r="74" spans="1:11" hidden="1" x14ac:dyDescent="0.2">
      <c r="A74" s="1" t="s">
        <v>114</v>
      </c>
      <c r="B74" s="2">
        <f>+TREND(C74:E74)</f>
        <v>9334857</v>
      </c>
      <c r="C74" s="2">
        <f>+C73</f>
        <v>289264</v>
      </c>
      <c r="D74" s="2">
        <f t="shared" ref="D74:K74" si="12">+D73</f>
        <v>4198410</v>
      </c>
      <c r="E74" s="2">
        <f t="shared" si="12"/>
        <v>-46166002</v>
      </c>
      <c r="F74" s="2">
        <f t="shared" si="12"/>
        <v>17546667</v>
      </c>
      <c r="G74" s="2">
        <f t="shared" si="12"/>
        <v>17546667</v>
      </c>
      <c r="H74" s="2">
        <f t="shared" si="12"/>
        <v>-69682307</v>
      </c>
      <c r="I74" s="2">
        <f t="shared" si="12"/>
        <v>132511893</v>
      </c>
      <c r="J74" s="2">
        <f t="shared" si="12"/>
        <v>73739188</v>
      </c>
      <c r="K74" s="2">
        <f t="shared" si="12"/>
        <v>79016156</v>
      </c>
    </row>
    <row r="75" spans="1:11" hidden="1" x14ac:dyDescent="0.2">
      <c r="A75" s="1" t="s">
        <v>115</v>
      </c>
      <c r="B75" s="2">
        <f>+B84-(((B80+B81+B82+B78)*B70)-B79)</f>
        <v>130455967.67735358</v>
      </c>
      <c r="C75" s="2">
        <f t="shared" ref="C75:K75" si="13">+C84-(((C80+C81+C82+C78)*C70)-C79)</f>
        <v>147313276.50354642</v>
      </c>
      <c r="D75" s="2">
        <f t="shared" si="13"/>
        <v>242382593.76116246</v>
      </c>
      <c r="E75" s="2">
        <f t="shared" si="13"/>
        <v>193967478.92600638</v>
      </c>
      <c r="F75" s="2">
        <f t="shared" si="13"/>
        <v>147273051.08541608</v>
      </c>
      <c r="G75" s="2">
        <f t="shared" si="13"/>
        <v>147273051.08541608</v>
      </c>
      <c r="H75" s="2">
        <f t="shared" si="13"/>
        <v>229207561.90745649</v>
      </c>
      <c r="I75" s="2">
        <f t="shared" si="13"/>
        <v>88269026.931649834</v>
      </c>
      <c r="J75" s="2">
        <f t="shared" si="13"/>
        <v>33367100.968264401</v>
      </c>
      <c r="K75" s="2">
        <f t="shared" si="13"/>
        <v>-25502088.906168371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402157533</v>
      </c>
      <c r="C77" s="3">
        <v>443279370</v>
      </c>
      <c r="D77" s="3">
        <v>476747373</v>
      </c>
      <c r="E77" s="3">
        <v>539946988</v>
      </c>
      <c r="F77" s="3">
        <v>513807880</v>
      </c>
      <c r="G77" s="3">
        <v>513807880</v>
      </c>
      <c r="H77" s="3">
        <v>488946982</v>
      </c>
      <c r="I77" s="3">
        <v>573337520</v>
      </c>
      <c r="J77" s="3">
        <v>607737771</v>
      </c>
      <c r="K77" s="3">
        <v>644202039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2543284</v>
      </c>
      <c r="E78" s="3">
        <v>0</v>
      </c>
      <c r="F78" s="3">
        <v>2543282</v>
      </c>
      <c r="G78" s="3">
        <v>2543282</v>
      </c>
      <c r="H78" s="3">
        <v>2543282</v>
      </c>
      <c r="I78" s="3">
        <v>2543282</v>
      </c>
      <c r="J78" s="3">
        <v>2543282</v>
      </c>
      <c r="K78" s="3">
        <v>2543282</v>
      </c>
    </row>
    <row r="79" spans="1:11" hidden="1" x14ac:dyDescent="0.2">
      <c r="A79" s="1" t="s">
        <v>70</v>
      </c>
      <c r="B79" s="3">
        <v>60384771</v>
      </c>
      <c r="C79" s="3">
        <v>50365779</v>
      </c>
      <c r="D79" s="3">
        <v>109999029</v>
      </c>
      <c r="E79" s="3">
        <v>58999664</v>
      </c>
      <c r="F79" s="3">
        <v>109999047</v>
      </c>
      <c r="G79" s="3">
        <v>109999047</v>
      </c>
      <c r="H79" s="3">
        <v>86030340</v>
      </c>
      <c r="I79" s="3">
        <v>109999048</v>
      </c>
      <c r="J79" s="3">
        <v>109999049</v>
      </c>
      <c r="K79" s="3">
        <v>109999050</v>
      </c>
    </row>
    <row r="80" spans="1:11" hidden="1" x14ac:dyDescent="0.2">
      <c r="A80" s="1" t="s">
        <v>71</v>
      </c>
      <c r="B80" s="3">
        <v>41734310</v>
      </c>
      <c r="C80" s="3">
        <v>40463081</v>
      </c>
      <c r="D80" s="3">
        <v>39988464</v>
      </c>
      <c r="E80" s="3">
        <v>-18778737</v>
      </c>
      <c r="F80" s="3">
        <v>39097023</v>
      </c>
      <c r="G80" s="3">
        <v>39097023</v>
      </c>
      <c r="H80" s="3">
        <v>-8119717</v>
      </c>
      <c r="I80" s="3">
        <v>58822949</v>
      </c>
      <c r="J80" s="3">
        <v>80544441</v>
      </c>
      <c r="K80" s="3">
        <v>104421840</v>
      </c>
    </row>
    <row r="81" spans="1:11" hidden="1" x14ac:dyDescent="0.2">
      <c r="A81" s="1" t="s">
        <v>72</v>
      </c>
      <c r="B81" s="3">
        <v>14647449</v>
      </c>
      <c r="C81" s="3">
        <v>16207942</v>
      </c>
      <c r="D81" s="3">
        <v>18337685</v>
      </c>
      <c r="E81" s="3">
        <v>33482168</v>
      </c>
      <c r="F81" s="3">
        <v>36775795</v>
      </c>
      <c r="G81" s="3">
        <v>36775795</v>
      </c>
      <c r="H81" s="3">
        <v>-3236439</v>
      </c>
      <c r="I81" s="3">
        <v>85849093</v>
      </c>
      <c r="J81" s="3">
        <v>137866789</v>
      </c>
      <c r="K81" s="3">
        <v>193005546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234628934</v>
      </c>
      <c r="C83" s="3">
        <v>388865768</v>
      </c>
      <c r="D83" s="3">
        <v>408068711</v>
      </c>
      <c r="E83" s="3">
        <v>392318802</v>
      </c>
      <c r="F83" s="3">
        <v>342278177</v>
      </c>
      <c r="G83" s="3">
        <v>342278177</v>
      </c>
      <c r="H83" s="3">
        <v>498213301</v>
      </c>
      <c r="I83" s="3">
        <v>439070390</v>
      </c>
      <c r="J83" s="3">
        <v>465414617</v>
      </c>
      <c r="K83" s="3">
        <v>493339496</v>
      </c>
    </row>
    <row r="84" spans="1:11" hidden="1" x14ac:dyDescent="0.2">
      <c r="A84" s="1" t="s">
        <v>75</v>
      </c>
      <c r="B84" s="3">
        <v>102965749</v>
      </c>
      <c r="C84" s="3">
        <v>146662017</v>
      </c>
      <c r="D84" s="3">
        <v>184484347</v>
      </c>
      <c r="E84" s="3">
        <v>145651146</v>
      </c>
      <c r="F84" s="3">
        <v>89511661</v>
      </c>
      <c r="G84" s="3">
        <v>89511661</v>
      </c>
      <c r="H84" s="3">
        <v>134197330</v>
      </c>
      <c r="I84" s="3">
        <v>91009661</v>
      </c>
      <c r="J84" s="3">
        <v>92578301</v>
      </c>
      <c r="K84" s="3">
        <v>94220857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261222295</v>
      </c>
      <c r="C5" s="17">
        <v>278154484</v>
      </c>
      <c r="D5" s="21">
        <v>297101241</v>
      </c>
      <c r="E5" s="22">
        <v>340506300</v>
      </c>
      <c r="F5" s="17">
        <v>340506300</v>
      </c>
      <c r="G5" s="23">
        <v>340506300</v>
      </c>
      <c r="H5" s="19">
        <v>339596229</v>
      </c>
      <c r="I5" s="22">
        <v>361957000</v>
      </c>
      <c r="J5" s="17">
        <v>383378200</v>
      </c>
      <c r="K5" s="23">
        <v>406072800</v>
      </c>
    </row>
    <row r="6" spans="1:11" ht="13.5" x14ac:dyDescent="0.25">
      <c r="A6" s="20" t="s">
        <v>18</v>
      </c>
      <c r="B6" s="17">
        <v>733196598</v>
      </c>
      <c r="C6" s="17">
        <v>825795637</v>
      </c>
      <c r="D6" s="21">
        <v>840647712</v>
      </c>
      <c r="E6" s="22">
        <v>915382524</v>
      </c>
      <c r="F6" s="17">
        <v>944382524</v>
      </c>
      <c r="G6" s="23">
        <v>944382524</v>
      </c>
      <c r="H6" s="19">
        <v>982674459</v>
      </c>
      <c r="I6" s="22">
        <v>1040890279</v>
      </c>
      <c r="J6" s="17">
        <v>1103343621</v>
      </c>
      <c r="K6" s="23">
        <v>1169543022</v>
      </c>
    </row>
    <row r="7" spans="1:11" ht="13.5" x14ac:dyDescent="0.25">
      <c r="A7" s="20" t="s">
        <v>19</v>
      </c>
      <c r="B7" s="17">
        <v>30476437</v>
      </c>
      <c r="C7" s="17">
        <v>31884453</v>
      </c>
      <c r="D7" s="21">
        <v>51750662</v>
      </c>
      <c r="E7" s="22">
        <v>41800000</v>
      </c>
      <c r="F7" s="17">
        <v>41800000</v>
      </c>
      <c r="G7" s="23">
        <v>41800000</v>
      </c>
      <c r="H7" s="19">
        <v>59536028</v>
      </c>
      <c r="I7" s="22">
        <v>51250000</v>
      </c>
      <c r="J7" s="17">
        <v>51915000</v>
      </c>
      <c r="K7" s="23">
        <v>52593300</v>
      </c>
    </row>
    <row r="8" spans="1:11" ht="13.5" x14ac:dyDescent="0.25">
      <c r="A8" s="20" t="s">
        <v>20</v>
      </c>
      <c r="B8" s="17">
        <v>140895453</v>
      </c>
      <c r="C8" s="17">
        <v>152045570</v>
      </c>
      <c r="D8" s="21">
        <v>172163170</v>
      </c>
      <c r="E8" s="22">
        <v>184953360</v>
      </c>
      <c r="F8" s="17">
        <v>192560567</v>
      </c>
      <c r="G8" s="23">
        <v>192560567</v>
      </c>
      <c r="H8" s="19">
        <v>184324012</v>
      </c>
      <c r="I8" s="22">
        <v>190368100</v>
      </c>
      <c r="J8" s="17">
        <v>199421100</v>
      </c>
      <c r="K8" s="23">
        <v>210978100</v>
      </c>
    </row>
    <row r="9" spans="1:11" ht="13.5" x14ac:dyDescent="0.25">
      <c r="A9" s="20" t="s">
        <v>21</v>
      </c>
      <c r="B9" s="17">
        <v>124855023</v>
      </c>
      <c r="C9" s="17">
        <v>188869366</v>
      </c>
      <c r="D9" s="21">
        <v>215331069</v>
      </c>
      <c r="E9" s="22">
        <v>193934503</v>
      </c>
      <c r="F9" s="17">
        <v>213365503</v>
      </c>
      <c r="G9" s="23">
        <v>213365503</v>
      </c>
      <c r="H9" s="19">
        <v>215836601</v>
      </c>
      <c r="I9" s="22">
        <v>192795799</v>
      </c>
      <c r="J9" s="17">
        <v>154919662</v>
      </c>
      <c r="K9" s="23">
        <v>121770900</v>
      </c>
    </row>
    <row r="10" spans="1:11" ht="25.5" x14ac:dyDescent="0.2">
      <c r="A10" s="24" t="s">
        <v>106</v>
      </c>
      <c r="B10" s="25">
        <f>SUM(B5:B9)</f>
        <v>1290645806</v>
      </c>
      <c r="C10" s="26">
        <f t="shared" ref="C10:K10" si="0">SUM(C5:C9)</f>
        <v>1476749510</v>
      </c>
      <c r="D10" s="27">
        <f t="shared" si="0"/>
        <v>1576993854</v>
      </c>
      <c r="E10" s="25">
        <f t="shared" si="0"/>
        <v>1676576687</v>
      </c>
      <c r="F10" s="26">
        <f t="shared" si="0"/>
        <v>1732614894</v>
      </c>
      <c r="G10" s="28">
        <f t="shared" si="0"/>
        <v>1732614894</v>
      </c>
      <c r="H10" s="29">
        <f t="shared" si="0"/>
        <v>1781967329</v>
      </c>
      <c r="I10" s="25">
        <f t="shared" si="0"/>
        <v>1837261178</v>
      </c>
      <c r="J10" s="26">
        <f t="shared" si="0"/>
        <v>1892977583</v>
      </c>
      <c r="K10" s="28">
        <f t="shared" si="0"/>
        <v>1960958122</v>
      </c>
    </row>
    <row r="11" spans="1:11" ht="13.5" x14ac:dyDescent="0.25">
      <c r="A11" s="20" t="s">
        <v>22</v>
      </c>
      <c r="B11" s="17">
        <v>436029254</v>
      </c>
      <c r="C11" s="17">
        <v>452651323</v>
      </c>
      <c r="D11" s="21">
        <v>480938890</v>
      </c>
      <c r="E11" s="22">
        <v>537911058</v>
      </c>
      <c r="F11" s="17">
        <v>549390147</v>
      </c>
      <c r="G11" s="23">
        <v>549390147</v>
      </c>
      <c r="H11" s="19">
        <v>525475980</v>
      </c>
      <c r="I11" s="22">
        <v>586258199</v>
      </c>
      <c r="J11" s="17">
        <v>609764849</v>
      </c>
      <c r="K11" s="23">
        <v>650443228</v>
      </c>
    </row>
    <row r="12" spans="1:11" ht="13.5" x14ac:dyDescent="0.25">
      <c r="A12" s="20" t="s">
        <v>23</v>
      </c>
      <c r="B12" s="17">
        <v>11218781</v>
      </c>
      <c r="C12" s="17">
        <v>11538492</v>
      </c>
      <c r="D12" s="21">
        <v>12314714</v>
      </c>
      <c r="E12" s="22">
        <v>12513913</v>
      </c>
      <c r="F12" s="17">
        <v>12898325</v>
      </c>
      <c r="G12" s="23">
        <v>12898325</v>
      </c>
      <c r="H12" s="19">
        <v>12730101</v>
      </c>
      <c r="I12" s="22">
        <v>13911673</v>
      </c>
      <c r="J12" s="17">
        <v>14488329</v>
      </c>
      <c r="K12" s="23">
        <v>15085759</v>
      </c>
    </row>
    <row r="13" spans="1:11" ht="13.5" x14ac:dyDescent="0.25">
      <c r="A13" s="20" t="s">
        <v>24</v>
      </c>
      <c r="B13" s="17">
        <v>138195018</v>
      </c>
      <c r="C13" s="17">
        <v>147003695</v>
      </c>
      <c r="D13" s="21">
        <v>148403771</v>
      </c>
      <c r="E13" s="22">
        <v>149154404</v>
      </c>
      <c r="F13" s="17">
        <v>149154404</v>
      </c>
      <c r="G13" s="23">
        <v>149154404</v>
      </c>
      <c r="H13" s="19">
        <v>149154526</v>
      </c>
      <c r="I13" s="22">
        <v>158441156</v>
      </c>
      <c r="J13" s="17">
        <v>167237328</v>
      </c>
      <c r="K13" s="23">
        <v>176574087</v>
      </c>
    </row>
    <row r="14" spans="1:11" ht="13.5" x14ac:dyDescent="0.25">
      <c r="A14" s="20" t="s">
        <v>25</v>
      </c>
      <c r="B14" s="17">
        <v>48805226</v>
      </c>
      <c r="C14" s="17">
        <v>47584048</v>
      </c>
      <c r="D14" s="21">
        <v>48152259</v>
      </c>
      <c r="E14" s="22">
        <v>49658000</v>
      </c>
      <c r="F14" s="17">
        <v>49658000</v>
      </c>
      <c r="G14" s="23">
        <v>49658000</v>
      </c>
      <c r="H14" s="19">
        <v>46737349</v>
      </c>
      <c r="I14" s="22">
        <v>49814200</v>
      </c>
      <c r="J14" s="17">
        <v>51810000</v>
      </c>
      <c r="K14" s="23">
        <v>46707000</v>
      </c>
    </row>
    <row r="15" spans="1:11" ht="13.5" x14ac:dyDescent="0.25">
      <c r="A15" s="20" t="s">
        <v>26</v>
      </c>
      <c r="B15" s="17">
        <v>343314215</v>
      </c>
      <c r="C15" s="17">
        <v>404257663</v>
      </c>
      <c r="D15" s="21">
        <v>404637877</v>
      </c>
      <c r="E15" s="22">
        <v>492304561</v>
      </c>
      <c r="F15" s="17">
        <v>494118228</v>
      </c>
      <c r="G15" s="23">
        <v>494118228</v>
      </c>
      <c r="H15" s="19">
        <v>448550160</v>
      </c>
      <c r="I15" s="22">
        <v>545568061</v>
      </c>
      <c r="J15" s="17">
        <v>596277383</v>
      </c>
      <c r="K15" s="23">
        <v>638617361</v>
      </c>
    </row>
    <row r="16" spans="1:11" ht="13.5" x14ac:dyDescent="0.25">
      <c r="A16" s="20" t="s">
        <v>27</v>
      </c>
      <c r="B16" s="17">
        <v>8651210</v>
      </c>
      <c r="C16" s="17">
        <v>12750215</v>
      </c>
      <c r="D16" s="21">
        <v>16086449</v>
      </c>
      <c r="E16" s="22">
        <v>16380200</v>
      </c>
      <c r="F16" s="17">
        <v>16580200</v>
      </c>
      <c r="G16" s="23">
        <v>16580200</v>
      </c>
      <c r="H16" s="19">
        <v>16512065</v>
      </c>
      <c r="I16" s="22">
        <v>17416800</v>
      </c>
      <c r="J16" s="17">
        <v>16650000</v>
      </c>
      <c r="K16" s="23">
        <v>17308900</v>
      </c>
    </row>
    <row r="17" spans="1:11" ht="13.5" x14ac:dyDescent="0.25">
      <c r="A17" s="20" t="s">
        <v>28</v>
      </c>
      <c r="B17" s="17">
        <v>334721748</v>
      </c>
      <c r="C17" s="17">
        <v>422908189</v>
      </c>
      <c r="D17" s="21">
        <v>460550553</v>
      </c>
      <c r="E17" s="22">
        <v>484289740</v>
      </c>
      <c r="F17" s="17">
        <v>576560767</v>
      </c>
      <c r="G17" s="23">
        <v>576560767</v>
      </c>
      <c r="H17" s="19">
        <v>535269635</v>
      </c>
      <c r="I17" s="22">
        <v>572798722</v>
      </c>
      <c r="J17" s="17">
        <v>563385841</v>
      </c>
      <c r="K17" s="23">
        <v>555268075</v>
      </c>
    </row>
    <row r="18" spans="1:11" ht="13.5" x14ac:dyDescent="0.25">
      <c r="A18" s="30" t="s">
        <v>29</v>
      </c>
      <c r="B18" s="31">
        <f>SUM(B11:B17)</f>
        <v>1320935452</v>
      </c>
      <c r="C18" s="32">
        <f t="shared" ref="C18:K18" si="1">SUM(C11:C17)</f>
        <v>1498693625</v>
      </c>
      <c r="D18" s="33">
        <f t="shared" si="1"/>
        <v>1571084513</v>
      </c>
      <c r="E18" s="31">
        <f t="shared" si="1"/>
        <v>1742211876</v>
      </c>
      <c r="F18" s="32">
        <f t="shared" si="1"/>
        <v>1848360071</v>
      </c>
      <c r="G18" s="34">
        <f t="shared" si="1"/>
        <v>1848360071</v>
      </c>
      <c r="H18" s="35">
        <f t="shared" si="1"/>
        <v>1734429816</v>
      </c>
      <c r="I18" s="31">
        <f t="shared" si="1"/>
        <v>1944208811</v>
      </c>
      <c r="J18" s="32">
        <f t="shared" si="1"/>
        <v>2019613730</v>
      </c>
      <c r="K18" s="34">
        <f t="shared" si="1"/>
        <v>2100004410</v>
      </c>
    </row>
    <row r="19" spans="1:11" ht="13.5" x14ac:dyDescent="0.25">
      <c r="A19" s="30" t="s">
        <v>30</v>
      </c>
      <c r="B19" s="36">
        <f>+B10-B18</f>
        <v>-30289646</v>
      </c>
      <c r="C19" s="37">
        <f t="shared" ref="C19:K19" si="2">+C10-C18</f>
        <v>-21944115</v>
      </c>
      <c r="D19" s="38">
        <f t="shared" si="2"/>
        <v>5909341</v>
      </c>
      <c r="E19" s="36">
        <f t="shared" si="2"/>
        <v>-65635189</v>
      </c>
      <c r="F19" s="37">
        <f t="shared" si="2"/>
        <v>-115745177</v>
      </c>
      <c r="G19" s="39">
        <f t="shared" si="2"/>
        <v>-115745177</v>
      </c>
      <c r="H19" s="40">
        <f t="shared" si="2"/>
        <v>47537513</v>
      </c>
      <c r="I19" s="36">
        <f t="shared" si="2"/>
        <v>-106947633</v>
      </c>
      <c r="J19" s="37">
        <f t="shared" si="2"/>
        <v>-126636147</v>
      </c>
      <c r="K19" s="39">
        <f t="shared" si="2"/>
        <v>-139046288</v>
      </c>
    </row>
    <row r="20" spans="1:11" ht="25.5" x14ac:dyDescent="0.2">
      <c r="A20" s="41" t="s">
        <v>31</v>
      </c>
      <c r="B20" s="42">
        <v>42380649</v>
      </c>
      <c r="C20" s="43">
        <v>40274150</v>
      </c>
      <c r="D20" s="44">
        <v>99175220</v>
      </c>
      <c r="E20" s="42">
        <v>54292740</v>
      </c>
      <c r="F20" s="43">
        <v>95703785</v>
      </c>
      <c r="G20" s="45">
        <v>95703785</v>
      </c>
      <c r="H20" s="46">
        <v>49703605</v>
      </c>
      <c r="I20" s="42">
        <v>65533088</v>
      </c>
      <c r="J20" s="43">
        <v>47910000</v>
      </c>
      <c r="K20" s="45">
        <v>46734000</v>
      </c>
    </row>
    <row r="21" spans="1:11" ht="13.5" x14ac:dyDescent="0.25">
      <c r="A21" s="47" t="s">
        <v>32</v>
      </c>
      <c r="B21" s="48">
        <v>18757257</v>
      </c>
      <c r="C21" s="49">
        <v>2060388</v>
      </c>
      <c r="D21" s="50">
        <v>6129796</v>
      </c>
      <c r="E21" s="48">
        <v>0</v>
      </c>
      <c r="F21" s="49">
        <v>890267</v>
      </c>
      <c r="G21" s="51">
        <v>890267</v>
      </c>
      <c r="H21" s="52">
        <v>980470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30848260</v>
      </c>
      <c r="C22" s="55">
        <f t="shared" ref="C22:K22" si="3">SUM(C19:C21)</f>
        <v>20390423</v>
      </c>
      <c r="D22" s="56">
        <f t="shared" si="3"/>
        <v>111214357</v>
      </c>
      <c r="E22" s="54">
        <f t="shared" si="3"/>
        <v>-11342449</v>
      </c>
      <c r="F22" s="55">
        <f t="shared" si="3"/>
        <v>-19151125</v>
      </c>
      <c r="G22" s="57">
        <f t="shared" si="3"/>
        <v>-19151125</v>
      </c>
      <c r="H22" s="58">
        <f t="shared" si="3"/>
        <v>98221588</v>
      </c>
      <c r="I22" s="54">
        <f t="shared" si="3"/>
        <v>-41414545</v>
      </c>
      <c r="J22" s="55">
        <f t="shared" si="3"/>
        <v>-78726147</v>
      </c>
      <c r="K22" s="57">
        <f t="shared" si="3"/>
        <v>-92312288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30848260</v>
      </c>
      <c r="C24" s="37">
        <f t="shared" ref="C24:K24" si="4">SUM(C22:C23)</f>
        <v>20390423</v>
      </c>
      <c r="D24" s="38">
        <f t="shared" si="4"/>
        <v>111214357</v>
      </c>
      <c r="E24" s="36">
        <f t="shared" si="4"/>
        <v>-11342449</v>
      </c>
      <c r="F24" s="37">
        <f t="shared" si="4"/>
        <v>-19151125</v>
      </c>
      <c r="G24" s="39">
        <f t="shared" si="4"/>
        <v>-19151125</v>
      </c>
      <c r="H24" s="40">
        <f t="shared" si="4"/>
        <v>98221588</v>
      </c>
      <c r="I24" s="36">
        <f t="shared" si="4"/>
        <v>-41414545</v>
      </c>
      <c r="J24" s="37">
        <f t="shared" si="4"/>
        <v>-78726147</v>
      </c>
      <c r="K24" s="39">
        <f t="shared" si="4"/>
        <v>-92312288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209409052</v>
      </c>
      <c r="F27" s="66">
        <v>211644224</v>
      </c>
      <c r="G27" s="69">
        <v>211644224</v>
      </c>
      <c r="H27" s="70">
        <v>171618897</v>
      </c>
      <c r="I27" s="68">
        <v>184628415</v>
      </c>
      <c r="J27" s="66">
        <v>137910000</v>
      </c>
      <c r="K27" s="69">
        <v>116734000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96182740</v>
      </c>
      <c r="F28" s="17">
        <v>95598697</v>
      </c>
      <c r="G28" s="23">
        <v>95598697</v>
      </c>
      <c r="H28" s="19">
        <v>0</v>
      </c>
      <c r="I28" s="22">
        <v>65428000</v>
      </c>
      <c r="J28" s="17">
        <v>47910000</v>
      </c>
      <c r="K28" s="23">
        <v>46734000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95213608</v>
      </c>
      <c r="F30" s="17">
        <v>95820608</v>
      </c>
      <c r="G30" s="23">
        <v>95820608</v>
      </c>
      <c r="H30" s="19">
        <v>0</v>
      </c>
      <c r="I30" s="22">
        <v>93010128</v>
      </c>
      <c r="J30" s="17">
        <v>90000000</v>
      </c>
      <c r="K30" s="23">
        <v>70000000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18012704</v>
      </c>
      <c r="F31" s="17">
        <v>19229564</v>
      </c>
      <c r="G31" s="23">
        <v>19229564</v>
      </c>
      <c r="H31" s="19">
        <v>0</v>
      </c>
      <c r="I31" s="22">
        <v>26085199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209409052</v>
      </c>
      <c r="F32" s="66">
        <f t="shared" si="5"/>
        <v>210648869</v>
      </c>
      <c r="G32" s="69">
        <f t="shared" si="5"/>
        <v>210648869</v>
      </c>
      <c r="H32" s="70">
        <f t="shared" si="5"/>
        <v>0</v>
      </c>
      <c r="I32" s="68">
        <f t="shared" si="5"/>
        <v>184523327</v>
      </c>
      <c r="J32" s="66">
        <f t="shared" si="5"/>
        <v>137910000</v>
      </c>
      <c r="K32" s="69">
        <f t="shared" si="5"/>
        <v>116734000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1355186300</v>
      </c>
      <c r="C35" s="17">
        <v>1506571807</v>
      </c>
      <c r="D35" s="21">
        <v>1695786263</v>
      </c>
      <c r="E35" s="22">
        <v>683320690</v>
      </c>
      <c r="F35" s="17">
        <v>847395651</v>
      </c>
      <c r="G35" s="23">
        <v>847395651</v>
      </c>
      <c r="H35" s="19">
        <v>915456810</v>
      </c>
      <c r="I35" s="22">
        <v>829026995</v>
      </c>
      <c r="J35" s="17">
        <v>850019718</v>
      </c>
      <c r="K35" s="23">
        <v>860104092</v>
      </c>
    </row>
    <row r="36" spans="1:11" ht="13.5" x14ac:dyDescent="0.25">
      <c r="A36" s="20" t="s">
        <v>42</v>
      </c>
      <c r="B36" s="17">
        <v>3921555597</v>
      </c>
      <c r="C36" s="17">
        <v>3946528154</v>
      </c>
      <c r="D36" s="21">
        <v>4119024065</v>
      </c>
      <c r="E36" s="22">
        <v>4195836932</v>
      </c>
      <c r="F36" s="17">
        <v>4198072104</v>
      </c>
      <c r="G36" s="23">
        <v>4198072104</v>
      </c>
      <c r="H36" s="19">
        <v>4152302580</v>
      </c>
      <c r="I36" s="22">
        <v>4237717481</v>
      </c>
      <c r="J36" s="17">
        <v>4127419425</v>
      </c>
      <c r="K36" s="23">
        <v>4071079338</v>
      </c>
    </row>
    <row r="37" spans="1:11" ht="13.5" x14ac:dyDescent="0.25">
      <c r="A37" s="20" t="s">
        <v>43</v>
      </c>
      <c r="B37" s="17">
        <v>899699312</v>
      </c>
      <c r="C37" s="17">
        <v>1028011207</v>
      </c>
      <c r="D37" s="21">
        <v>1274102988</v>
      </c>
      <c r="E37" s="22">
        <v>349426337</v>
      </c>
      <c r="F37" s="17">
        <v>353469308</v>
      </c>
      <c r="G37" s="23">
        <v>353469308</v>
      </c>
      <c r="H37" s="19">
        <v>440744924</v>
      </c>
      <c r="I37" s="22">
        <v>434782782</v>
      </c>
      <c r="J37" s="17">
        <v>349799507</v>
      </c>
      <c r="K37" s="23">
        <v>361237694</v>
      </c>
    </row>
    <row r="38" spans="1:11" ht="13.5" x14ac:dyDescent="0.25">
      <c r="A38" s="20" t="s">
        <v>44</v>
      </c>
      <c r="B38" s="17">
        <v>678211789</v>
      </c>
      <c r="C38" s="17">
        <v>703137137</v>
      </c>
      <c r="D38" s="21">
        <v>707060135</v>
      </c>
      <c r="E38" s="22">
        <v>731736816</v>
      </c>
      <c r="F38" s="17">
        <v>728588534</v>
      </c>
      <c r="G38" s="23">
        <v>728588534</v>
      </c>
      <c r="H38" s="19">
        <v>696783986</v>
      </c>
      <c r="I38" s="22">
        <v>661192879</v>
      </c>
      <c r="J38" s="17">
        <v>712168037</v>
      </c>
      <c r="K38" s="23">
        <v>734145520</v>
      </c>
    </row>
    <row r="39" spans="1:11" ht="13.5" x14ac:dyDescent="0.25">
      <c r="A39" s="20" t="s">
        <v>45</v>
      </c>
      <c r="B39" s="17">
        <v>3698830308</v>
      </c>
      <c r="C39" s="17">
        <v>3721951641</v>
      </c>
      <c r="D39" s="21">
        <v>3971773948</v>
      </c>
      <c r="E39" s="22">
        <v>3797994469</v>
      </c>
      <c r="F39" s="17">
        <v>3963409912</v>
      </c>
      <c r="G39" s="23">
        <v>3963409912</v>
      </c>
      <c r="H39" s="19">
        <v>3832008983</v>
      </c>
      <c r="I39" s="22">
        <v>3970768815</v>
      </c>
      <c r="J39" s="17">
        <v>3915471599</v>
      </c>
      <c r="K39" s="23">
        <v>3835800216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105431160</v>
      </c>
      <c r="C42" s="17">
        <v>-221730780</v>
      </c>
      <c r="D42" s="21">
        <v>709784504</v>
      </c>
      <c r="E42" s="22">
        <v>137055184</v>
      </c>
      <c r="F42" s="17">
        <v>193965958</v>
      </c>
      <c r="G42" s="23">
        <v>193965958</v>
      </c>
      <c r="H42" s="19">
        <v>235106221</v>
      </c>
      <c r="I42" s="22">
        <v>128039224</v>
      </c>
      <c r="J42" s="17">
        <v>140849621</v>
      </c>
      <c r="K42" s="23">
        <v>168287597</v>
      </c>
    </row>
    <row r="43" spans="1:11" ht="13.5" x14ac:dyDescent="0.25">
      <c r="A43" s="20" t="s">
        <v>48</v>
      </c>
      <c r="B43" s="17">
        <v>-7763308</v>
      </c>
      <c r="C43" s="17">
        <v>-6233768</v>
      </c>
      <c r="D43" s="21">
        <v>-186140658</v>
      </c>
      <c r="E43" s="22">
        <v>-217249828</v>
      </c>
      <c r="F43" s="17">
        <v>-219485000</v>
      </c>
      <c r="G43" s="23">
        <v>-219485000</v>
      </c>
      <c r="H43" s="19">
        <v>-197968988</v>
      </c>
      <c r="I43" s="22">
        <v>-187103034</v>
      </c>
      <c r="J43" s="17">
        <v>-52889272</v>
      </c>
      <c r="K43" s="23">
        <v>-116734000</v>
      </c>
    </row>
    <row r="44" spans="1:11" ht="13.5" x14ac:dyDescent="0.25">
      <c r="A44" s="20" t="s">
        <v>49</v>
      </c>
      <c r="B44" s="17">
        <v>0</v>
      </c>
      <c r="C44" s="17">
        <v>-10511447</v>
      </c>
      <c r="D44" s="21">
        <v>0</v>
      </c>
      <c r="E44" s="22">
        <v>-8374824</v>
      </c>
      <c r="F44" s="17">
        <v>-8374824</v>
      </c>
      <c r="G44" s="23">
        <v>-8374824</v>
      </c>
      <c r="H44" s="19">
        <v>50000000</v>
      </c>
      <c r="I44" s="22">
        <v>14394779</v>
      </c>
      <c r="J44" s="17">
        <v>-64566097</v>
      </c>
      <c r="K44" s="23">
        <v>8830411</v>
      </c>
    </row>
    <row r="45" spans="1:11" ht="13.5" x14ac:dyDescent="0.25">
      <c r="A45" s="30" t="s">
        <v>50</v>
      </c>
      <c r="B45" s="66">
        <v>751480975</v>
      </c>
      <c r="C45" s="66">
        <v>374246608</v>
      </c>
      <c r="D45" s="67">
        <v>1139923575</v>
      </c>
      <c r="E45" s="68">
        <v>436694289</v>
      </c>
      <c r="F45" s="66">
        <v>614640509</v>
      </c>
      <c r="G45" s="69">
        <v>614640509</v>
      </c>
      <c r="H45" s="70">
        <v>733672405</v>
      </c>
      <c r="I45" s="68">
        <v>647624733</v>
      </c>
      <c r="J45" s="66">
        <v>683772501</v>
      </c>
      <c r="K45" s="69">
        <v>738548903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667000967</v>
      </c>
      <c r="C48" s="17">
        <v>676791862</v>
      </c>
      <c r="D48" s="21">
        <v>714745981</v>
      </c>
      <c r="E48" s="22">
        <v>594147782</v>
      </c>
      <c r="F48" s="17">
        <v>770139875</v>
      </c>
      <c r="G48" s="23">
        <v>770139875</v>
      </c>
      <c r="H48" s="19">
        <v>753201315</v>
      </c>
      <c r="I48" s="22">
        <v>744848981</v>
      </c>
      <c r="J48" s="17">
        <v>678164894</v>
      </c>
      <c r="K48" s="23">
        <v>685477689</v>
      </c>
    </row>
    <row r="49" spans="1:11" ht="13.5" x14ac:dyDescent="0.25">
      <c r="A49" s="20" t="s">
        <v>53</v>
      </c>
      <c r="B49" s="17">
        <f>+B75</f>
        <v>240143660.57914612</v>
      </c>
      <c r="C49" s="17">
        <f t="shared" ref="C49:K49" si="6">+C75</f>
        <v>263307564</v>
      </c>
      <c r="D49" s="21">
        <f t="shared" si="6"/>
        <v>42537799.5856933</v>
      </c>
      <c r="E49" s="22">
        <f t="shared" si="6"/>
        <v>191281910.08816892</v>
      </c>
      <c r="F49" s="17">
        <f t="shared" si="6"/>
        <v>208985438.34713298</v>
      </c>
      <c r="G49" s="23">
        <f t="shared" si="6"/>
        <v>208985438.34713298</v>
      </c>
      <c r="H49" s="19">
        <f t="shared" si="6"/>
        <v>58358512.707765728</v>
      </c>
      <c r="I49" s="22">
        <f t="shared" si="6"/>
        <v>121117690.56361362</v>
      </c>
      <c r="J49" s="17">
        <f t="shared" si="6"/>
        <v>125844702.30210213</v>
      </c>
      <c r="K49" s="23">
        <f t="shared" si="6"/>
        <v>124290326.62895016</v>
      </c>
    </row>
    <row r="50" spans="1:11" ht="13.5" x14ac:dyDescent="0.25">
      <c r="A50" s="30" t="s">
        <v>54</v>
      </c>
      <c r="B50" s="66">
        <f>+B48-B49</f>
        <v>426857306.42085385</v>
      </c>
      <c r="C50" s="66">
        <f t="shared" ref="C50:K50" si="7">+C48-C49</f>
        <v>413484298</v>
      </c>
      <c r="D50" s="67">
        <f t="shared" si="7"/>
        <v>672208181.41430664</v>
      </c>
      <c r="E50" s="68">
        <f t="shared" si="7"/>
        <v>402865871.91183108</v>
      </c>
      <c r="F50" s="66">
        <f t="shared" si="7"/>
        <v>561154436.65286708</v>
      </c>
      <c r="G50" s="69">
        <f t="shared" si="7"/>
        <v>561154436.65286708</v>
      </c>
      <c r="H50" s="70">
        <f t="shared" si="7"/>
        <v>694842802.2922343</v>
      </c>
      <c r="I50" s="68">
        <f t="shared" si="7"/>
        <v>623731290.43638635</v>
      </c>
      <c r="J50" s="66">
        <f t="shared" si="7"/>
        <v>552320191.69789791</v>
      </c>
      <c r="K50" s="69">
        <f t="shared" si="7"/>
        <v>561187362.37104988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3709753876</v>
      </c>
      <c r="C53" s="17">
        <v>3811023818</v>
      </c>
      <c r="D53" s="21">
        <v>3826744119</v>
      </c>
      <c r="E53" s="22">
        <v>2956478527</v>
      </c>
      <c r="F53" s="17">
        <v>2970534624</v>
      </c>
      <c r="G53" s="23">
        <v>2970534624</v>
      </c>
      <c r="H53" s="19">
        <v>3706734781</v>
      </c>
      <c r="I53" s="22">
        <v>2823941957</v>
      </c>
      <c r="J53" s="17">
        <v>2649685515</v>
      </c>
      <c r="K53" s="23">
        <v>2485532978</v>
      </c>
    </row>
    <row r="54" spans="1:11" ht="13.5" x14ac:dyDescent="0.25">
      <c r="A54" s="20" t="s">
        <v>57</v>
      </c>
      <c r="B54" s="17">
        <v>136560469</v>
      </c>
      <c r="C54" s="17">
        <v>141016729</v>
      </c>
      <c r="D54" s="21">
        <v>146499492</v>
      </c>
      <c r="E54" s="22">
        <v>149154404</v>
      </c>
      <c r="F54" s="17">
        <v>149154404</v>
      </c>
      <c r="G54" s="23">
        <v>149154404</v>
      </c>
      <c r="H54" s="19">
        <v>149154526</v>
      </c>
      <c r="I54" s="22">
        <v>158441156</v>
      </c>
      <c r="J54" s="17">
        <v>167237328</v>
      </c>
      <c r="K54" s="23">
        <v>176574087</v>
      </c>
    </row>
    <row r="55" spans="1:11" ht="13.5" x14ac:dyDescent="0.25">
      <c r="A55" s="20" t="s">
        <v>58</v>
      </c>
      <c r="B55" s="17">
        <v>-30</v>
      </c>
      <c r="C55" s="17">
        <v>0</v>
      </c>
      <c r="D55" s="21">
        <v>0</v>
      </c>
      <c r="E55" s="22">
        <v>68959958</v>
      </c>
      <c r="F55" s="17">
        <v>81110697</v>
      </c>
      <c r="G55" s="23">
        <v>81110697</v>
      </c>
      <c r="H55" s="19">
        <v>50096013</v>
      </c>
      <c r="I55" s="22">
        <v>70884828</v>
      </c>
      <c r="J55" s="17">
        <v>80040550</v>
      </c>
      <c r="K55" s="23">
        <v>65843000</v>
      </c>
    </row>
    <row r="56" spans="1:11" ht="13.5" x14ac:dyDescent="0.25">
      <c r="A56" s="20" t="s">
        <v>59</v>
      </c>
      <c r="B56" s="17">
        <v>211079334</v>
      </c>
      <c r="C56" s="17">
        <v>245386048</v>
      </c>
      <c r="D56" s="21">
        <v>249505432</v>
      </c>
      <c r="E56" s="22">
        <v>293295744</v>
      </c>
      <c r="F56" s="17">
        <v>299808538</v>
      </c>
      <c r="G56" s="23">
        <v>299808538</v>
      </c>
      <c r="H56" s="19">
        <v>273004710</v>
      </c>
      <c r="I56" s="22">
        <v>295774263</v>
      </c>
      <c r="J56" s="17">
        <v>316378182</v>
      </c>
      <c r="K56" s="23">
        <v>331260215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9.5434753567533614E-2</v>
      </c>
      <c r="C70" s="5">
        <f t="shared" ref="C70:K70" si="8">IF(ISERROR(C71/C72),0,(C71/C72))</f>
        <v>0</v>
      </c>
      <c r="D70" s="5">
        <f t="shared" si="8"/>
        <v>1.6226727121164359</v>
      </c>
      <c r="E70" s="5">
        <f t="shared" si="8"/>
        <v>1.049409758509219</v>
      </c>
      <c r="F70" s="5">
        <f t="shared" si="8"/>
        <v>1.0390021262661673</v>
      </c>
      <c r="G70" s="5">
        <f t="shared" si="8"/>
        <v>1.0390021262661673</v>
      </c>
      <c r="H70" s="5">
        <f t="shared" si="8"/>
        <v>0.99866190774540653</v>
      </c>
      <c r="I70" s="5">
        <f t="shared" si="8"/>
        <v>1.005898486781915</v>
      </c>
      <c r="J70" s="5">
        <f t="shared" si="8"/>
        <v>1.0559422252594441</v>
      </c>
      <c r="K70" s="5">
        <f t="shared" si="8"/>
        <v>1.0972976875430771</v>
      </c>
    </row>
    <row r="71" spans="1:11" hidden="1" x14ac:dyDescent="0.2">
      <c r="A71" s="1" t="s">
        <v>111</v>
      </c>
      <c r="B71" s="2">
        <f>+B83</f>
        <v>105209491</v>
      </c>
      <c r="C71" s="2">
        <f t="shared" ref="C71:K71" si="9">+C83</f>
        <v>0</v>
      </c>
      <c r="D71" s="2">
        <f t="shared" si="9"/>
        <v>2148463184</v>
      </c>
      <c r="E71" s="2">
        <f t="shared" si="9"/>
        <v>1497980198</v>
      </c>
      <c r="F71" s="2">
        <f t="shared" si="9"/>
        <v>1529079923</v>
      </c>
      <c r="G71" s="2">
        <f t="shared" si="9"/>
        <v>1529079923</v>
      </c>
      <c r="H71" s="2">
        <f t="shared" si="9"/>
        <v>1511662405</v>
      </c>
      <c r="I71" s="2">
        <f t="shared" si="9"/>
        <v>1578171716</v>
      </c>
      <c r="J71" s="2">
        <f t="shared" si="9"/>
        <v>1707853734</v>
      </c>
      <c r="K71" s="2">
        <f t="shared" si="9"/>
        <v>1835185966</v>
      </c>
    </row>
    <row r="72" spans="1:11" hidden="1" x14ac:dyDescent="0.2">
      <c r="A72" s="1" t="s">
        <v>112</v>
      </c>
      <c r="B72" s="2">
        <f>+B77</f>
        <v>1102423248</v>
      </c>
      <c r="C72" s="2">
        <f t="shared" ref="C72:K72" si="10">+C77</f>
        <v>1274312980</v>
      </c>
      <c r="D72" s="2">
        <f t="shared" si="10"/>
        <v>1324027432</v>
      </c>
      <c r="E72" s="2">
        <f t="shared" si="10"/>
        <v>1427450227</v>
      </c>
      <c r="F72" s="2">
        <f t="shared" si="10"/>
        <v>1471681226</v>
      </c>
      <c r="G72" s="2">
        <f t="shared" si="10"/>
        <v>1471681226</v>
      </c>
      <c r="H72" s="2">
        <f t="shared" si="10"/>
        <v>1513687859</v>
      </c>
      <c r="I72" s="2">
        <f t="shared" si="10"/>
        <v>1568917477</v>
      </c>
      <c r="J72" s="2">
        <f t="shared" si="10"/>
        <v>1617374221</v>
      </c>
      <c r="K72" s="2">
        <f t="shared" si="10"/>
        <v>1672459522</v>
      </c>
    </row>
    <row r="73" spans="1:11" hidden="1" x14ac:dyDescent="0.2">
      <c r="A73" s="1" t="s">
        <v>113</v>
      </c>
      <c r="B73" s="2">
        <f>+B74</f>
        <v>21988848</v>
      </c>
      <c r="C73" s="2">
        <f t="shared" ref="C73:K73" si="11">+(C78+C80+C81+C82)-(B78+B80+B81+B82)</f>
        <v>14538539</v>
      </c>
      <c r="D73" s="2">
        <f t="shared" si="11"/>
        <v>23861098</v>
      </c>
      <c r="E73" s="2">
        <f t="shared" si="11"/>
        <v>-11518197</v>
      </c>
      <c r="F73" s="2">
        <f>+(F78+F80+F81+F82)-(D78+D80+D81+D82)</f>
        <v>-23435329</v>
      </c>
      <c r="G73" s="2">
        <f>+(G78+G80+G81+G82)-(D78+D80+D81+D82)</f>
        <v>-23435329</v>
      </c>
      <c r="H73" s="2">
        <f>+(H78+H80+H81+H82)-(D78+D80+D81+D82)</f>
        <v>44408524</v>
      </c>
      <c r="I73" s="2">
        <f>+(I78+I80+I81+I82)-(E78+E80+E81+E82)</f>
        <v>-12276090</v>
      </c>
      <c r="J73" s="2">
        <f t="shared" si="11"/>
        <v>-580902</v>
      </c>
      <c r="K73" s="2">
        <f t="shared" si="11"/>
        <v>-1076636</v>
      </c>
    </row>
    <row r="74" spans="1:11" hidden="1" x14ac:dyDescent="0.2">
      <c r="A74" s="1" t="s">
        <v>114</v>
      </c>
      <c r="B74" s="2">
        <f>+TREND(C74:E74)</f>
        <v>21988848</v>
      </c>
      <c r="C74" s="2">
        <f>+C73</f>
        <v>14538539</v>
      </c>
      <c r="D74" s="2">
        <f t="shared" ref="D74:K74" si="12">+D73</f>
        <v>23861098</v>
      </c>
      <c r="E74" s="2">
        <f t="shared" si="12"/>
        <v>-11518197</v>
      </c>
      <c r="F74" s="2">
        <f t="shared" si="12"/>
        <v>-23435329</v>
      </c>
      <c r="G74" s="2">
        <f t="shared" si="12"/>
        <v>-23435329</v>
      </c>
      <c r="H74" s="2">
        <f t="shared" si="12"/>
        <v>44408524</v>
      </c>
      <c r="I74" s="2">
        <f t="shared" si="12"/>
        <v>-12276090</v>
      </c>
      <c r="J74" s="2">
        <f t="shared" si="12"/>
        <v>-580902</v>
      </c>
      <c r="K74" s="2">
        <f t="shared" si="12"/>
        <v>-1076636</v>
      </c>
    </row>
    <row r="75" spans="1:11" hidden="1" x14ac:dyDescent="0.2">
      <c r="A75" s="1" t="s">
        <v>115</v>
      </c>
      <c r="B75" s="2">
        <f>+B84-(((B80+B81+B82+B78)*B70)-B79)</f>
        <v>240143660.57914612</v>
      </c>
      <c r="C75" s="2">
        <f t="shared" ref="C75:K75" si="13">+C84-(((C80+C81+C82+C78)*C70)-C79)</f>
        <v>263307564</v>
      </c>
      <c r="D75" s="2">
        <f t="shared" si="13"/>
        <v>42537799.5856933</v>
      </c>
      <c r="E75" s="2">
        <f t="shared" si="13"/>
        <v>191281910.08816892</v>
      </c>
      <c r="F75" s="2">
        <f t="shared" si="13"/>
        <v>208985438.34713298</v>
      </c>
      <c r="G75" s="2">
        <f t="shared" si="13"/>
        <v>208985438.34713298</v>
      </c>
      <c r="H75" s="2">
        <f t="shared" si="13"/>
        <v>58358512.707765728</v>
      </c>
      <c r="I75" s="2">
        <f t="shared" si="13"/>
        <v>121117690.56361362</v>
      </c>
      <c r="J75" s="2">
        <f t="shared" si="13"/>
        <v>125844702.30210213</v>
      </c>
      <c r="K75" s="2">
        <f t="shared" si="13"/>
        <v>124290326.62895016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1102423248</v>
      </c>
      <c r="C77" s="3">
        <v>1274312980</v>
      </c>
      <c r="D77" s="3">
        <v>1324027432</v>
      </c>
      <c r="E77" s="3">
        <v>1427450227</v>
      </c>
      <c r="F77" s="3">
        <v>1471681226</v>
      </c>
      <c r="G77" s="3">
        <v>1471681226</v>
      </c>
      <c r="H77" s="3">
        <v>1513687859</v>
      </c>
      <c r="I77" s="3">
        <v>1568917477</v>
      </c>
      <c r="J77" s="3">
        <v>1617374221</v>
      </c>
      <c r="K77" s="3">
        <v>1672459522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112531267</v>
      </c>
      <c r="C79" s="3">
        <v>115841318</v>
      </c>
      <c r="D79" s="3">
        <v>123054549</v>
      </c>
      <c r="E79" s="3">
        <v>182221773</v>
      </c>
      <c r="F79" s="3">
        <v>182222773</v>
      </c>
      <c r="G79" s="3">
        <v>182222773</v>
      </c>
      <c r="H79" s="3">
        <v>38206968</v>
      </c>
      <c r="I79" s="3">
        <v>158403031</v>
      </c>
      <c r="J79" s="3">
        <v>164401049</v>
      </c>
      <c r="K79" s="3">
        <v>162779497</v>
      </c>
    </row>
    <row r="80" spans="1:11" hidden="1" x14ac:dyDescent="0.2">
      <c r="A80" s="1" t="s">
        <v>71</v>
      </c>
      <c r="B80" s="3">
        <v>66968315</v>
      </c>
      <c r="C80" s="3">
        <v>76327628</v>
      </c>
      <c r="D80" s="3">
        <v>89825062</v>
      </c>
      <c r="E80" s="3">
        <v>88033221</v>
      </c>
      <c r="F80" s="3">
        <v>76975119</v>
      </c>
      <c r="G80" s="3">
        <v>76975119</v>
      </c>
      <c r="H80" s="3">
        <v>138013263</v>
      </c>
      <c r="I80" s="3">
        <v>76747304</v>
      </c>
      <c r="J80" s="3">
        <v>75233640</v>
      </c>
      <c r="K80" s="3">
        <v>74261176</v>
      </c>
    </row>
    <row r="81" spans="1:11" hidden="1" x14ac:dyDescent="0.2">
      <c r="A81" s="1" t="s">
        <v>72</v>
      </c>
      <c r="B81" s="3">
        <v>29005448</v>
      </c>
      <c r="C81" s="3">
        <v>34184674</v>
      </c>
      <c r="D81" s="3">
        <v>44548338</v>
      </c>
      <c r="E81" s="3">
        <v>34821982</v>
      </c>
      <c r="F81" s="3">
        <v>33962952</v>
      </c>
      <c r="G81" s="3">
        <v>33962952</v>
      </c>
      <c r="H81" s="3">
        <v>40768661</v>
      </c>
      <c r="I81" s="3">
        <v>33831809</v>
      </c>
      <c r="J81" s="3">
        <v>34764571</v>
      </c>
      <c r="K81" s="3">
        <v>34660399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105209491</v>
      </c>
      <c r="C83" s="3">
        <v>0</v>
      </c>
      <c r="D83" s="3">
        <v>2148463184</v>
      </c>
      <c r="E83" s="3">
        <v>1497980198</v>
      </c>
      <c r="F83" s="3">
        <v>1529079923</v>
      </c>
      <c r="G83" s="3">
        <v>1529079923</v>
      </c>
      <c r="H83" s="3">
        <v>1511662405</v>
      </c>
      <c r="I83" s="3">
        <v>1578171716</v>
      </c>
      <c r="J83" s="3">
        <v>1707853734</v>
      </c>
      <c r="K83" s="3">
        <v>1835185966</v>
      </c>
    </row>
    <row r="84" spans="1:11" hidden="1" x14ac:dyDescent="0.2">
      <c r="A84" s="1" t="s">
        <v>75</v>
      </c>
      <c r="B84" s="3">
        <v>136771626</v>
      </c>
      <c r="C84" s="3">
        <v>147466246</v>
      </c>
      <c r="D84" s="3">
        <v>137527300</v>
      </c>
      <c r="E84" s="3">
        <v>137985586</v>
      </c>
      <c r="F84" s="3">
        <v>142027557</v>
      </c>
      <c r="G84" s="3">
        <v>142027557</v>
      </c>
      <c r="H84" s="3">
        <v>198694242</v>
      </c>
      <c r="I84" s="3">
        <v>73946022</v>
      </c>
      <c r="J84" s="3">
        <v>77595409</v>
      </c>
      <c r="K84" s="3">
        <v>81030222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77422734</v>
      </c>
      <c r="C5" s="17">
        <v>81031078</v>
      </c>
      <c r="D5" s="21">
        <v>87883184</v>
      </c>
      <c r="E5" s="22">
        <v>93064830</v>
      </c>
      <c r="F5" s="17">
        <v>94803630</v>
      </c>
      <c r="G5" s="23">
        <v>94803630</v>
      </c>
      <c r="H5" s="19">
        <v>94125311</v>
      </c>
      <c r="I5" s="22">
        <v>105378600</v>
      </c>
      <c r="J5" s="17">
        <v>111732409</v>
      </c>
      <c r="K5" s="23">
        <v>121404780</v>
      </c>
    </row>
    <row r="6" spans="1:11" ht="13.5" x14ac:dyDescent="0.25">
      <c r="A6" s="20" t="s">
        <v>18</v>
      </c>
      <c r="B6" s="17">
        <v>197037618</v>
      </c>
      <c r="C6" s="17">
        <v>224928191</v>
      </c>
      <c r="D6" s="21">
        <v>225179426</v>
      </c>
      <c r="E6" s="22">
        <v>252625476</v>
      </c>
      <c r="F6" s="17">
        <v>248130856</v>
      </c>
      <c r="G6" s="23">
        <v>248130856</v>
      </c>
      <c r="H6" s="19">
        <v>253627899</v>
      </c>
      <c r="I6" s="22">
        <v>273222854</v>
      </c>
      <c r="J6" s="17">
        <v>301603661</v>
      </c>
      <c r="K6" s="23">
        <v>332753837</v>
      </c>
    </row>
    <row r="7" spans="1:11" ht="13.5" x14ac:dyDescent="0.25">
      <c r="A7" s="20" t="s">
        <v>19</v>
      </c>
      <c r="B7" s="17">
        <v>3138476</v>
      </c>
      <c r="C7" s="17">
        <v>4783166</v>
      </c>
      <c r="D7" s="21">
        <v>9475098</v>
      </c>
      <c r="E7" s="22">
        <v>6194130</v>
      </c>
      <c r="F7" s="17">
        <v>6944130</v>
      </c>
      <c r="G7" s="23">
        <v>6944130</v>
      </c>
      <c r="H7" s="19">
        <v>8666967</v>
      </c>
      <c r="I7" s="22">
        <v>7638543</v>
      </c>
      <c r="J7" s="17">
        <v>8402395</v>
      </c>
      <c r="K7" s="23">
        <v>9242634</v>
      </c>
    </row>
    <row r="8" spans="1:11" ht="13.5" x14ac:dyDescent="0.25">
      <c r="A8" s="20" t="s">
        <v>20</v>
      </c>
      <c r="B8" s="17">
        <v>46732688</v>
      </c>
      <c r="C8" s="17">
        <v>48415801</v>
      </c>
      <c r="D8" s="21">
        <v>53135840</v>
      </c>
      <c r="E8" s="22">
        <v>58906175</v>
      </c>
      <c r="F8" s="17">
        <v>59864175</v>
      </c>
      <c r="G8" s="23">
        <v>59864175</v>
      </c>
      <c r="H8" s="19">
        <v>51362086</v>
      </c>
      <c r="I8" s="22">
        <v>59267000</v>
      </c>
      <c r="J8" s="17">
        <v>75263000</v>
      </c>
      <c r="K8" s="23">
        <v>93951000</v>
      </c>
    </row>
    <row r="9" spans="1:11" ht="13.5" x14ac:dyDescent="0.25">
      <c r="A9" s="20" t="s">
        <v>21</v>
      </c>
      <c r="B9" s="17">
        <v>29897098</v>
      </c>
      <c r="C9" s="17">
        <v>35277257</v>
      </c>
      <c r="D9" s="21">
        <v>30010380</v>
      </c>
      <c r="E9" s="22">
        <v>44885897</v>
      </c>
      <c r="F9" s="17">
        <v>56137727</v>
      </c>
      <c r="G9" s="23">
        <v>56137727</v>
      </c>
      <c r="H9" s="19">
        <v>38005007</v>
      </c>
      <c r="I9" s="22">
        <v>51891665</v>
      </c>
      <c r="J9" s="17">
        <v>48170023</v>
      </c>
      <c r="K9" s="23">
        <v>51977119</v>
      </c>
    </row>
    <row r="10" spans="1:11" ht="25.5" x14ac:dyDescent="0.2">
      <c r="A10" s="24" t="s">
        <v>106</v>
      </c>
      <c r="B10" s="25">
        <f>SUM(B5:B9)</f>
        <v>354228614</v>
      </c>
      <c r="C10" s="26">
        <f t="shared" ref="C10:K10" si="0">SUM(C5:C9)</f>
        <v>394435493</v>
      </c>
      <c r="D10" s="27">
        <f t="shared" si="0"/>
        <v>405683928</v>
      </c>
      <c r="E10" s="25">
        <f t="shared" si="0"/>
        <v>455676508</v>
      </c>
      <c r="F10" s="26">
        <f t="shared" si="0"/>
        <v>465880518</v>
      </c>
      <c r="G10" s="28">
        <f t="shared" si="0"/>
        <v>465880518</v>
      </c>
      <c r="H10" s="29">
        <f t="shared" si="0"/>
        <v>445787270</v>
      </c>
      <c r="I10" s="25">
        <f t="shared" si="0"/>
        <v>497398662</v>
      </c>
      <c r="J10" s="26">
        <f t="shared" si="0"/>
        <v>545171488</v>
      </c>
      <c r="K10" s="28">
        <f t="shared" si="0"/>
        <v>609329370</v>
      </c>
    </row>
    <row r="11" spans="1:11" ht="13.5" x14ac:dyDescent="0.25">
      <c r="A11" s="20" t="s">
        <v>22</v>
      </c>
      <c r="B11" s="17">
        <v>157304239</v>
      </c>
      <c r="C11" s="17">
        <v>157389147</v>
      </c>
      <c r="D11" s="21">
        <v>163551348</v>
      </c>
      <c r="E11" s="22">
        <v>178576023</v>
      </c>
      <c r="F11" s="17">
        <v>177671602</v>
      </c>
      <c r="G11" s="23">
        <v>177671602</v>
      </c>
      <c r="H11" s="19">
        <v>176744365</v>
      </c>
      <c r="I11" s="22">
        <v>187960289</v>
      </c>
      <c r="J11" s="17">
        <v>194941656</v>
      </c>
      <c r="K11" s="23">
        <v>205763643</v>
      </c>
    </row>
    <row r="12" spans="1:11" ht="13.5" x14ac:dyDescent="0.25">
      <c r="A12" s="20" t="s">
        <v>23</v>
      </c>
      <c r="B12" s="17">
        <v>5625629</v>
      </c>
      <c r="C12" s="17">
        <v>5576711</v>
      </c>
      <c r="D12" s="21">
        <v>5577044</v>
      </c>
      <c r="E12" s="22">
        <v>5753300</v>
      </c>
      <c r="F12" s="17">
        <v>6334800</v>
      </c>
      <c r="G12" s="23">
        <v>6334800</v>
      </c>
      <c r="H12" s="19">
        <v>5931526</v>
      </c>
      <c r="I12" s="22">
        <v>6301600</v>
      </c>
      <c r="J12" s="17">
        <v>6301600</v>
      </c>
      <c r="K12" s="23">
        <v>6301600</v>
      </c>
    </row>
    <row r="13" spans="1:11" ht="13.5" x14ac:dyDescent="0.25">
      <c r="A13" s="20" t="s">
        <v>24</v>
      </c>
      <c r="B13" s="17">
        <v>16715393</v>
      </c>
      <c r="C13" s="17">
        <v>19950172</v>
      </c>
      <c r="D13" s="21">
        <v>21507299</v>
      </c>
      <c r="E13" s="22">
        <v>11310530</v>
      </c>
      <c r="F13" s="17">
        <v>11310530</v>
      </c>
      <c r="G13" s="23">
        <v>11310530</v>
      </c>
      <c r="H13" s="19">
        <v>11294582</v>
      </c>
      <c r="I13" s="22">
        <v>12441583</v>
      </c>
      <c r="J13" s="17">
        <v>13436835</v>
      </c>
      <c r="K13" s="23">
        <v>14243053</v>
      </c>
    </row>
    <row r="14" spans="1:11" ht="13.5" x14ac:dyDescent="0.25">
      <c r="A14" s="20" t="s">
        <v>25</v>
      </c>
      <c r="B14" s="17">
        <v>6972413</v>
      </c>
      <c r="C14" s="17">
        <v>9429541</v>
      </c>
      <c r="D14" s="21">
        <v>8264254</v>
      </c>
      <c r="E14" s="22">
        <v>7034570</v>
      </c>
      <c r="F14" s="17">
        <v>6999570</v>
      </c>
      <c r="G14" s="23">
        <v>6999570</v>
      </c>
      <c r="H14" s="19">
        <v>6015968</v>
      </c>
      <c r="I14" s="22">
        <v>7246300</v>
      </c>
      <c r="J14" s="17">
        <v>7507221</v>
      </c>
      <c r="K14" s="23">
        <v>7117496</v>
      </c>
    </row>
    <row r="15" spans="1:11" ht="13.5" x14ac:dyDescent="0.25">
      <c r="A15" s="20" t="s">
        <v>26</v>
      </c>
      <c r="B15" s="17">
        <v>111235770</v>
      </c>
      <c r="C15" s="17">
        <v>130834399</v>
      </c>
      <c r="D15" s="21">
        <v>135435052</v>
      </c>
      <c r="E15" s="22">
        <v>166052930</v>
      </c>
      <c r="F15" s="17">
        <v>166941640</v>
      </c>
      <c r="G15" s="23">
        <v>166941640</v>
      </c>
      <c r="H15" s="19">
        <v>161589226</v>
      </c>
      <c r="I15" s="22">
        <v>182223500</v>
      </c>
      <c r="J15" s="17">
        <v>219596012</v>
      </c>
      <c r="K15" s="23">
        <v>262158316</v>
      </c>
    </row>
    <row r="16" spans="1:11" ht="13.5" x14ac:dyDescent="0.25">
      <c r="A16" s="20" t="s">
        <v>27</v>
      </c>
      <c r="B16" s="17">
        <v>2986881</v>
      </c>
      <c r="C16" s="17">
        <v>2353882</v>
      </c>
      <c r="D16" s="21">
        <v>1999170</v>
      </c>
      <c r="E16" s="22">
        <v>2291600</v>
      </c>
      <c r="F16" s="17">
        <v>2080000</v>
      </c>
      <c r="G16" s="23">
        <v>2080000</v>
      </c>
      <c r="H16" s="19">
        <v>1892832</v>
      </c>
      <c r="I16" s="22">
        <v>2586600</v>
      </c>
      <c r="J16" s="17">
        <v>2341600</v>
      </c>
      <c r="K16" s="23">
        <v>2291200</v>
      </c>
    </row>
    <row r="17" spans="1:11" ht="13.5" x14ac:dyDescent="0.25">
      <c r="A17" s="20" t="s">
        <v>28</v>
      </c>
      <c r="B17" s="17">
        <v>52589955</v>
      </c>
      <c r="C17" s="17">
        <v>60933749</v>
      </c>
      <c r="D17" s="21">
        <v>82045094</v>
      </c>
      <c r="E17" s="22">
        <v>83187215</v>
      </c>
      <c r="F17" s="17">
        <v>93808975</v>
      </c>
      <c r="G17" s="23">
        <v>93808975</v>
      </c>
      <c r="H17" s="19">
        <v>65223081</v>
      </c>
      <c r="I17" s="22">
        <v>102471094</v>
      </c>
      <c r="J17" s="17">
        <v>101196413</v>
      </c>
      <c r="K17" s="23">
        <v>104069186</v>
      </c>
    </row>
    <row r="18" spans="1:11" ht="13.5" x14ac:dyDescent="0.25">
      <c r="A18" s="30" t="s">
        <v>29</v>
      </c>
      <c r="B18" s="31">
        <f>SUM(B11:B17)</f>
        <v>353430280</v>
      </c>
      <c r="C18" s="32">
        <f t="shared" ref="C18:K18" si="1">SUM(C11:C17)</f>
        <v>386467601</v>
      </c>
      <c r="D18" s="33">
        <f t="shared" si="1"/>
        <v>418379261</v>
      </c>
      <c r="E18" s="31">
        <f t="shared" si="1"/>
        <v>454206168</v>
      </c>
      <c r="F18" s="32">
        <f t="shared" si="1"/>
        <v>465147117</v>
      </c>
      <c r="G18" s="34">
        <f t="shared" si="1"/>
        <v>465147117</v>
      </c>
      <c r="H18" s="35">
        <f t="shared" si="1"/>
        <v>428691580</v>
      </c>
      <c r="I18" s="31">
        <f t="shared" si="1"/>
        <v>501230966</v>
      </c>
      <c r="J18" s="32">
        <f t="shared" si="1"/>
        <v>545321337</v>
      </c>
      <c r="K18" s="34">
        <f t="shared" si="1"/>
        <v>601944494</v>
      </c>
    </row>
    <row r="19" spans="1:11" ht="13.5" x14ac:dyDescent="0.25">
      <c r="A19" s="30" t="s">
        <v>30</v>
      </c>
      <c r="B19" s="36">
        <f>+B10-B18</f>
        <v>798334</v>
      </c>
      <c r="C19" s="37">
        <f t="shared" ref="C19:K19" si="2">+C10-C18</f>
        <v>7967892</v>
      </c>
      <c r="D19" s="38">
        <f t="shared" si="2"/>
        <v>-12695333</v>
      </c>
      <c r="E19" s="36">
        <f t="shared" si="2"/>
        <v>1470340</v>
      </c>
      <c r="F19" s="37">
        <f t="shared" si="2"/>
        <v>733401</v>
      </c>
      <c r="G19" s="39">
        <f t="shared" si="2"/>
        <v>733401</v>
      </c>
      <c r="H19" s="40">
        <f t="shared" si="2"/>
        <v>17095690</v>
      </c>
      <c r="I19" s="36">
        <f t="shared" si="2"/>
        <v>-3832304</v>
      </c>
      <c r="J19" s="37">
        <f t="shared" si="2"/>
        <v>-149849</v>
      </c>
      <c r="K19" s="39">
        <f t="shared" si="2"/>
        <v>7384876</v>
      </c>
    </row>
    <row r="20" spans="1:11" ht="25.5" x14ac:dyDescent="0.2">
      <c r="A20" s="41" t="s">
        <v>31</v>
      </c>
      <c r="B20" s="42">
        <v>15772463</v>
      </c>
      <c r="C20" s="43">
        <v>25467038</v>
      </c>
      <c r="D20" s="44">
        <v>22590741</v>
      </c>
      <c r="E20" s="42">
        <v>16622825</v>
      </c>
      <c r="F20" s="43">
        <v>20664505</v>
      </c>
      <c r="G20" s="45">
        <v>20664505</v>
      </c>
      <c r="H20" s="46">
        <v>10637494</v>
      </c>
      <c r="I20" s="42">
        <v>27266478</v>
      </c>
      <c r="J20" s="43">
        <v>17302956</v>
      </c>
      <c r="K20" s="45">
        <v>10874609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16570797</v>
      </c>
      <c r="C22" s="55">
        <f t="shared" ref="C22:K22" si="3">SUM(C19:C21)</f>
        <v>33434930</v>
      </c>
      <c r="D22" s="56">
        <f t="shared" si="3"/>
        <v>9895408</v>
      </c>
      <c r="E22" s="54">
        <f t="shared" si="3"/>
        <v>18093165</v>
      </c>
      <c r="F22" s="55">
        <f t="shared" si="3"/>
        <v>21397906</v>
      </c>
      <c r="G22" s="57">
        <f t="shared" si="3"/>
        <v>21397906</v>
      </c>
      <c r="H22" s="58">
        <f t="shared" si="3"/>
        <v>27733184</v>
      </c>
      <c r="I22" s="54">
        <f t="shared" si="3"/>
        <v>23434174</v>
      </c>
      <c r="J22" s="55">
        <f t="shared" si="3"/>
        <v>17153107</v>
      </c>
      <c r="K22" s="57">
        <f t="shared" si="3"/>
        <v>18259485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16570797</v>
      </c>
      <c r="C24" s="37">
        <f t="shared" ref="C24:K24" si="4">SUM(C22:C23)</f>
        <v>33434930</v>
      </c>
      <c r="D24" s="38">
        <f t="shared" si="4"/>
        <v>9895408</v>
      </c>
      <c r="E24" s="36">
        <f t="shared" si="4"/>
        <v>18093165</v>
      </c>
      <c r="F24" s="37">
        <f t="shared" si="4"/>
        <v>21397906</v>
      </c>
      <c r="G24" s="39">
        <f t="shared" si="4"/>
        <v>21397906</v>
      </c>
      <c r="H24" s="40">
        <f t="shared" si="4"/>
        <v>27733184</v>
      </c>
      <c r="I24" s="36">
        <f t="shared" si="4"/>
        <v>23434174</v>
      </c>
      <c r="J24" s="37">
        <f t="shared" si="4"/>
        <v>17153107</v>
      </c>
      <c r="K24" s="39">
        <f t="shared" si="4"/>
        <v>18259485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-17</v>
      </c>
      <c r="C27" s="66">
        <v>-12</v>
      </c>
      <c r="D27" s="67">
        <v>63978562</v>
      </c>
      <c r="E27" s="68">
        <v>59932535</v>
      </c>
      <c r="F27" s="66">
        <v>58059860</v>
      </c>
      <c r="G27" s="69">
        <v>58059860</v>
      </c>
      <c r="H27" s="70">
        <v>49284946</v>
      </c>
      <c r="I27" s="68">
        <v>72876151</v>
      </c>
      <c r="J27" s="66">
        <v>56729022</v>
      </c>
      <c r="K27" s="69">
        <v>37972410</v>
      </c>
    </row>
    <row r="28" spans="1:11" ht="13.5" x14ac:dyDescent="0.25">
      <c r="A28" s="71" t="s">
        <v>36</v>
      </c>
      <c r="B28" s="17">
        <v>15092696</v>
      </c>
      <c r="C28" s="17">
        <v>24728673</v>
      </c>
      <c r="D28" s="21">
        <v>18465463</v>
      </c>
      <c r="E28" s="22">
        <v>16622825</v>
      </c>
      <c r="F28" s="17">
        <v>20674505</v>
      </c>
      <c r="G28" s="23">
        <v>20674505</v>
      </c>
      <c r="H28" s="19">
        <v>0</v>
      </c>
      <c r="I28" s="22">
        <v>27266478</v>
      </c>
      <c r="J28" s="17">
        <v>19002956</v>
      </c>
      <c r="K28" s="23">
        <v>14474609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31181138</v>
      </c>
      <c r="C30" s="17">
        <v>13717734</v>
      </c>
      <c r="D30" s="21">
        <v>18245589</v>
      </c>
      <c r="E30" s="22">
        <v>22634280</v>
      </c>
      <c r="F30" s="17">
        <v>18124695</v>
      </c>
      <c r="G30" s="23">
        <v>18124695</v>
      </c>
      <c r="H30" s="19">
        <v>0</v>
      </c>
      <c r="I30" s="22">
        <v>21174559</v>
      </c>
      <c r="J30" s="17">
        <v>18366672</v>
      </c>
      <c r="K30" s="23">
        <v>1980000</v>
      </c>
    </row>
    <row r="31" spans="1:11" ht="13.5" x14ac:dyDescent="0.25">
      <c r="A31" s="20" t="s">
        <v>38</v>
      </c>
      <c r="B31" s="17">
        <v>11744524</v>
      </c>
      <c r="C31" s="17">
        <v>-19730094</v>
      </c>
      <c r="D31" s="21">
        <v>27133651</v>
      </c>
      <c r="E31" s="22">
        <v>20675430</v>
      </c>
      <c r="F31" s="17">
        <v>19260660</v>
      </c>
      <c r="G31" s="23">
        <v>19260660</v>
      </c>
      <c r="H31" s="19">
        <v>0</v>
      </c>
      <c r="I31" s="22">
        <v>24435114</v>
      </c>
      <c r="J31" s="17">
        <v>19359394</v>
      </c>
      <c r="K31" s="23">
        <v>21517801</v>
      </c>
    </row>
    <row r="32" spans="1:11" ht="13.5" x14ac:dyDescent="0.25">
      <c r="A32" s="30" t="s">
        <v>39</v>
      </c>
      <c r="B32" s="66">
        <f>SUM(B28:B31)</f>
        <v>58018358</v>
      </c>
      <c r="C32" s="66">
        <f t="shared" ref="C32:K32" si="5">SUM(C28:C31)</f>
        <v>18716313</v>
      </c>
      <c r="D32" s="67">
        <f t="shared" si="5"/>
        <v>63844703</v>
      </c>
      <c r="E32" s="68">
        <f t="shared" si="5"/>
        <v>59932535</v>
      </c>
      <c r="F32" s="66">
        <f t="shared" si="5"/>
        <v>58059860</v>
      </c>
      <c r="G32" s="69">
        <f t="shared" si="5"/>
        <v>58059860</v>
      </c>
      <c r="H32" s="70">
        <f t="shared" si="5"/>
        <v>0</v>
      </c>
      <c r="I32" s="68">
        <f t="shared" si="5"/>
        <v>72876151</v>
      </c>
      <c r="J32" s="66">
        <f t="shared" si="5"/>
        <v>56729022</v>
      </c>
      <c r="K32" s="69">
        <f t="shared" si="5"/>
        <v>37972410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159656220</v>
      </c>
      <c r="C35" s="17">
        <v>192264686</v>
      </c>
      <c r="D35" s="21">
        <v>179380257</v>
      </c>
      <c r="E35" s="22">
        <v>282779189</v>
      </c>
      <c r="F35" s="17">
        <v>231139938</v>
      </c>
      <c r="G35" s="23">
        <v>231139938</v>
      </c>
      <c r="H35" s="19">
        <v>148493616</v>
      </c>
      <c r="I35" s="22">
        <v>216408122</v>
      </c>
      <c r="J35" s="17">
        <v>214089906</v>
      </c>
      <c r="K35" s="23">
        <v>212693623</v>
      </c>
    </row>
    <row r="36" spans="1:11" ht="13.5" x14ac:dyDescent="0.25">
      <c r="A36" s="20" t="s">
        <v>42</v>
      </c>
      <c r="B36" s="17">
        <v>526113902</v>
      </c>
      <c r="C36" s="17">
        <v>561364460</v>
      </c>
      <c r="D36" s="21">
        <v>601159183</v>
      </c>
      <c r="E36" s="22">
        <v>670788761</v>
      </c>
      <c r="F36" s="17">
        <v>647908499</v>
      </c>
      <c r="G36" s="23">
        <v>647908499</v>
      </c>
      <c r="H36" s="19">
        <v>639164631</v>
      </c>
      <c r="I36" s="22">
        <v>708343067</v>
      </c>
      <c r="J36" s="17">
        <v>751635254</v>
      </c>
      <c r="K36" s="23">
        <v>775364611</v>
      </c>
    </row>
    <row r="37" spans="1:11" ht="13.5" x14ac:dyDescent="0.25">
      <c r="A37" s="20" t="s">
        <v>43</v>
      </c>
      <c r="B37" s="17">
        <v>86338977</v>
      </c>
      <c r="C37" s="17">
        <v>93067993</v>
      </c>
      <c r="D37" s="21">
        <v>90460897</v>
      </c>
      <c r="E37" s="22">
        <v>99436313</v>
      </c>
      <c r="F37" s="17">
        <v>95461888</v>
      </c>
      <c r="G37" s="23">
        <v>95461888</v>
      </c>
      <c r="H37" s="19">
        <v>81143684</v>
      </c>
      <c r="I37" s="22">
        <v>96192175</v>
      </c>
      <c r="J37" s="17">
        <v>97040002</v>
      </c>
      <c r="K37" s="23">
        <v>98100152</v>
      </c>
    </row>
    <row r="38" spans="1:11" ht="13.5" x14ac:dyDescent="0.25">
      <c r="A38" s="20" t="s">
        <v>44</v>
      </c>
      <c r="B38" s="17">
        <v>152327860</v>
      </c>
      <c r="C38" s="17">
        <v>180793339</v>
      </c>
      <c r="D38" s="21">
        <v>181421002</v>
      </c>
      <c r="E38" s="22">
        <v>216271145</v>
      </c>
      <c r="F38" s="17">
        <v>199285045</v>
      </c>
      <c r="G38" s="23">
        <v>199285045</v>
      </c>
      <c r="H38" s="19">
        <v>179161421</v>
      </c>
      <c r="I38" s="22">
        <v>220823336</v>
      </c>
      <c r="J38" s="17">
        <v>243796373</v>
      </c>
      <c r="K38" s="23">
        <v>246809812</v>
      </c>
    </row>
    <row r="39" spans="1:11" ht="13.5" x14ac:dyDescent="0.25">
      <c r="A39" s="20" t="s">
        <v>45</v>
      </c>
      <c r="B39" s="17">
        <v>447103353</v>
      </c>
      <c r="C39" s="17">
        <v>479767878</v>
      </c>
      <c r="D39" s="21">
        <v>508657540</v>
      </c>
      <c r="E39" s="22">
        <v>637860492</v>
      </c>
      <c r="F39" s="17">
        <v>584301504</v>
      </c>
      <c r="G39" s="23">
        <v>584301504</v>
      </c>
      <c r="H39" s="19">
        <v>527353250</v>
      </c>
      <c r="I39" s="22">
        <v>607735678</v>
      </c>
      <c r="J39" s="17">
        <v>624888785</v>
      </c>
      <c r="K39" s="23">
        <v>643148270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53614097</v>
      </c>
      <c r="C42" s="17">
        <v>472143275</v>
      </c>
      <c r="D42" s="21">
        <v>-1980119</v>
      </c>
      <c r="E42" s="22">
        <v>16173087</v>
      </c>
      <c r="F42" s="17">
        <v>26382358</v>
      </c>
      <c r="G42" s="23">
        <v>26382358</v>
      </c>
      <c r="H42" s="19">
        <v>175476759</v>
      </c>
      <c r="I42" s="22">
        <v>58585222</v>
      </c>
      <c r="J42" s="17">
        <v>55781088</v>
      </c>
      <c r="K42" s="23">
        <v>52509193</v>
      </c>
    </row>
    <row r="43" spans="1:11" ht="13.5" x14ac:dyDescent="0.25">
      <c r="A43" s="20" t="s">
        <v>48</v>
      </c>
      <c r="B43" s="17">
        <v>-46306110</v>
      </c>
      <c r="C43" s="17">
        <v>-36203381</v>
      </c>
      <c r="D43" s="21">
        <v>-41495635</v>
      </c>
      <c r="E43" s="22">
        <v>-44932535</v>
      </c>
      <c r="F43" s="17">
        <v>-48059860</v>
      </c>
      <c r="G43" s="23">
        <v>-48059860</v>
      </c>
      <c r="H43" s="19">
        <v>-60906090</v>
      </c>
      <c r="I43" s="22">
        <v>-76307576</v>
      </c>
      <c r="J43" s="17">
        <v>-65238378</v>
      </c>
      <c r="K43" s="23">
        <v>-43668273</v>
      </c>
    </row>
    <row r="44" spans="1:11" ht="13.5" x14ac:dyDescent="0.25">
      <c r="A44" s="20" t="s">
        <v>49</v>
      </c>
      <c r="B44" s="17">
        <v>34200000</v>
      </c>
      <c r="C44" s="17">
        <v>34626050</v>
      </c>
      <c r="D44" s="21">
        <v>363298</v>
      </c>
      <c r="E44" s="22">
        <v>12859317</v>
      </c>
      <c r="F44" s="17">
        <v>12894317</v>
      </c>
      <c r="G44" s="23">
        <v>12894317</v>
      </c>
      <c r="H44" s="19">
        <v>1300119</v>
      </c>
      <c r="I44" s="22">
        <v>10874559</v>
      </c>
      <c r="J44" s="17">
        <v>11746672</v>
      </c>
      <c r="K44" s="23">
        <v>-8800000</v>
      </c>
    </row>
    <row r="45" spans="1:11" ht="13.5" x14ac:dyDescent="0.25">
      <c r="A45" s="30" t="s">
        <v>50</v>
      </c>
      <c r="B45" s="66">
        <v>150868781</v>
      </c>
      <c r="C45" s="66">
        <v>594022630</v>
      </c>
      <c r="D45" s="67">
        <v>80344230</v>
      </c>
      <c r="E45" s="68">
        <v>128775679</v>
      </c>
      <c r="F45" s="66">
        <v>110791633</v>
      </c>
      <c r="G45" s="69">
        <v>110791633</v>
      </c>
      <c r="H45" s="70">
        <v>354694290</v>
      </c>
      <c r="I45" s="68">
        <v>136663832</v>
      </c>
      <c r="J45" s="66">
        <v>138872564</v>
      </c>
      <c r="K45" s="69">
        <v>141427152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109360888</v>
      </c>
      <c r="C48" s="17">
        <v>123456783</v>
      </c>
      <c r="D48" s="21">
        <v>119574799</v>
      </c>
      <c r="E48" s="22">
        <v>163270873</v>
      </c>
      <c r="F48" s="17">
        <v>143511627</v>
      </c>
      <c r="G48" s="23">
        <v>143511627</v>
      </c>
      <c r="H48" s="19">
        <v>67971284</v>
      </c>
      <c r="I48" s="22">
        <v>136583182</v>
      </c>
      <c r="J48" s="17">
        <v>141386232</v>
      </c>
      <c r="K48" s="23">
        <v>146290522</v>
      </c>
    </row>
    <row r="49" spans="1:11" ht="13.5" x14ac:dyDescent="0.25">
      <c r="A49" s="20" t="s">
        <v>53</v>
      </c>
      <c r="B49" s="17">
        <f>+B75</f>
        <v>77789489.486069873</v>
      </c>
      <c r="C49" s="17">
        <f t="shared" ref="C49:K49" si="6">+C75</f>
        <v>47529835.447064199</v>
      </c>
      <c r="D49" s="21">
        <f t="shared" si="6"/>
        <v>99043446.685213953</v>
      </c>
      <c r="E49" s="22">
        <f t="shared" si="6"/>
        <v>-1616316.5669817626</v>
      </c>
      <c r="F49" s="17">
        <f t="shared" si="6"/>
        <v>71662190.915644988</v>
      </c>
      <c r="G49" s="23">
        <f t="shared" si="6"/>
        <v>71662190.915644988</v>
      </c>
      <c r="H49" s="19">
        <f t="shared" si="6"/>
        <v>46647671.812623471</v>
      </c>
      <c r="I49" s="22">
        <f t="shared" si="6"/>
        <v>45624305.405891076</v>
      </c>
      <c r="J49" s="17">
        <f t="shared" si="6"/>
        <v>55010341.010737956</v>
      </c>
      <c r="K49" s="23">
        <f t="shared" si="6"/>
        <v>63565975.193013981</v>
      </c>
    </row>
    <row r="50" spans="1:11" ht="13.5" x14ac:dyDescent="0.25">
      <c r="A50" s="30" t="s">
        <v>54</v>
      </c>
      <c r="B50" s="66">
        <f>+B48-B49</f>
        <v>31571398.513930127</v>
      </c>
      <c r="C50" s="66">
        <f t="shared" ref="C50:K50" si="7">+C48-C49</f>
        <v>75926947.552935809</v>
      </c>
      <c r="D50" s="67">
        <f t="shared" si="7"/>
        <v>20531352.314786047</v>
      </c>
      <c r="E50" s="68">
        <f t="shared" si="7"/>
        <v>164887189.56698176</v>
      </c>
      <c r="F50" s="66">
        <f t="shared" si="7"/>
        <v>71849436.084355012</v>
      </c>
      <c r="G50" s="69">
        <f t="shared" si="7"/>
        <v>71849436.084355012</v>
      </c>
      <c r="H50" s="70">
        <f t="shared" si="7"/>
        <v>21323612.187376529</v>
      </c>
      <c r="I50" s="68">
        <f t="shared" si="7"/>
        <v>90958876.594108924</v>
      </c>
      <c r="J50" s="66">
        <f t="shared" si="7"/>
        <v>86375890.989262044</v>
      </c>
      <c r="K50" s="69">
        <f t="shared" si="7"/>
        <v>82724546.806986019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525959664</v>
      </c>
      <c r="C53" s="17">
        <v>561217703</v>
      </c>
      <c r="D53" s="21">
        <v>601023084</v>
      </c>
      <c r="E53" s="22">
        <v>634913066</v>
      </c>
      <c r="F53" s="17">
        <v>609981682</v>
      </c>
      <c r="G53" s="23">
        <v>609981682</v>
      </c>
      <c r="H53" s="19">
        <v>608916043</v>
      </c>
      <c r="I53" s="22">
        <v>633843492</v>
      </c>
      <c r="J53" s="17">
        <v>650203882</v>
      </c>
      <c r="K53" s="23">
        <v>662989108</v>
      </c>
    </row>
    <row r="54" spans="1:11" ht="13.5" x14ac:dyDescent="0.25">
      <c r="A54" s="20" t="s">
        <v>57</v>
      </c>
      <c r="B54" s="17">
        <v>15005370</v>
      </c>
      <c r="C54" s="17">
        <v>16397484</v>
      </c>
      <c r="D54" s="21">
        <v>18307282</v>
      </c>
      <c r="E54" s="22">
        <v>11310530</v>
      </c>
      <c r="F54" s="17">
        <v>11310530</v>
      </c>
      <c r="G54" s="23">
        <v>11310530</v>
      </c>
      <c r="H54" s="19">
        <v>11294582</v>
      </c>
      <c r="I54" s="22">
        <v>12441583</v>
      </c>
      <c r="J54" s="17">
        <v>13436835</v>
      </c>
      <c r="K54" s="23">
        <v>14243053</v>
      </c>
    </row>
    <row r="55" spans="1:11" ht="13.5" x14ac:dyDescent="0.25">
      <c r="A55" s="20" t="s">
        <v>58</v>
      </c>
      <c r="B55" s="17">
        <v>339746</v>
      </c>
      <c r="C55" s="17">
        <v>1299719</v>
      </c>
      <c r="D55" s="21">
        <v>19423467</v>
      </c>
      <c r="E55" s="22">
        <v>45955035</v>
      </c>
      <c r="F55" s="17">
        <v>43939350</v>
      </c>
      <c r="G55" s="23">
        <v>43939350</v>
      </c>
      <c r="H55" s="19">
        <v>37773832</v>
      </c>
      <c r="I55" s="22">
        <v>55409687</v>
      </c>
      <c r="J55" s="17">
        <v>46662832</v>
      </c>
      <c r="K55" s="23">
        <v>33820460</v>
      </c>
    </row>
    <row r="56" spans="1:11" ht="13.5" x14ac:dyDescent="0.25">
      <c r="A56" s="20" t="s">
        <v>59</v>
      </c>
      <c r="B56" s="17">
        <v>68392054</v>
      </c>
      <c r="C56" s="17">
        <v>73223276</v>
      </c>
      <c r="D56" s="21">
        <v>82796659</v>
      </c>
      <c r="E56" s="22">
        <v>86695773</v>
      </c>
      <c r="F56" s="17">
        <v>88884102</v>
      </c>
      <c r="G56" s="23">
        <v>88884102</v>
      </c>
      <c r="H56" s="19">
        <v>86587466</v>
      </c>
      <c r="I56" s="22">
        <v>91285289</v>
      </c>
      <c r="J56" s="17">
        <v>92003122</v>
      </c>
      <c r="K56" s="23">
        <v>96638227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22360054</v>
      </c>
      <c r="C59" s="17">
        <v>25682648</v>
      </c>
      <c r="D59" s="21">
        <v>24810843</v>
      </c>
      <c r="E59" s="22">
        <v>16182870</v>
      </c>
      <c r="F59" s="17">
        <v>25053610</v>
      </c>
      <c r="G59" s="23">
        <v>25053610</v>
      </c>
      <c r="H59" s="19">
        <v>16258009</v>
      </c>
      <c r="I59" s="22">
        <v>26498631</v>
      </c>
      <c r="J59" s="17">
        <v>28513327</v>
      </c>
      <c r="K59" s="23">
        <v>31177022</v>
      </c>
    </row>
    <row r="60" spans="1:11" ht="13.5" x14ac:dyDescent="0.25">
      <c r="A60" s="20" t="s">
        <v>62</v>
      </c>
      <c r="B60" s="17">
        <v>662458</v>
      </c>
      <c r="C60" s="17">
        <v>1902632</v>
      </c>
      <c r="D60" s="21">
        <v>827454</v>
      </c>
      <c r="E60" s="22">
        <v>0</v>
      </c>
      <c r="F60" s="17">
        <v>2050000</v>
      </c>
      <c r="G60" s="23">
        <v>2050000</v>
      </c>
      <c r="H60" s="19">
        <v>3219527</v>
      </c>
      <c r="I60" s="22">
        <v>2373000</v>
      </c>
      <c r="J60" s="17">
        <v>2503380</v>
      </c>
      <c r="K60" s="23">
        <v>2841600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0.63376212567810752</v>
      </c>
      <c r="C70" s="5">
        <f t="shared" ref="C70:K70" si="8">IF(ISERROR(C71/C72),0,(C71/C72))</f>
        <v>1.0095816984475601</v>
      </c>
      <c r="D70" s="5">
        <f t="shared" si="8"/>
        <v>0.99698772826107196</v>
      </c>
      <c r="E70" s="5">
        <f t="shared" si="8"/>
        <v>1.0486645976560645</v>
      </c>
      <c r="F70" s="5">
        <f t="shared" si="8"/>
        <v>1.0456630830751155</v>
      </c>
      <c r="G70" s="5">
        <f t="shared" si="8"/>
        <v>1.0456630830751155</v>
      </c>
      <c r="H70" s="5">
        <f t="shared" si="8"/>
        <v>0.9848880546918839</v>
      </c>
      <c r="I70" s="5">
        <f t="shared" si="8"/>
        <v>1.1704063271658065</v>
      </c>
      <c r="J70" s="5">
        <f t="shared" si="8"/>
        <v>1.1673328736095696</v>
      </c>
      <c r="K70" s="5">
        <f t="shared" si="8"/>
        <v>1.1649849345936654</v>
      </c>
    </row>
    <row r="71" spans="1:11" hidden="1" x14ac:dyDescent="0.2">
      <c r="A71" s="1" t="s">
        <v>111</v>
      </c>
      <c r="B71" s="2">
        <f>+B83</f>
        <v>189681779</v>
      </c>
      <c r="C71" s="2">
        <f t="shared" ref="C71:K71" si="9">+C83</f>
        <v>326403020</v>
      </c>
      <c r="D71" s="2">
        <f t="shared" si="9"/>
        <v>331065056</v>
      </c>
      <c r="E71" s="2">
        <f t="shared" si="9"/>
        <v>388586445</v>
      </c>
      <c r="F71" s="2">
        <f t="shared" si="9"/>
        <v>401795635</v>
      </c>
      <c r="G71" s="2">
        <f t="shared" si="9"/>
        <v>401795635</v>
      </c>
      <c r="H71" s="2">
        <f t="shared" si="9"/>
        <v>372952752</v>
      </c>
      <c r="I71" s="2">
        <f t="shared" si="9"/>
        <v>486836317</v>
      </c>
      <c r="J71" s="2">
        <f t="shared" si="9"/>
        <v>529964244</v>
      </c>
      <c r="K71" s="2">
        <f t="shared" si="9"/>
        <v>580215672</v>
      </c>
    </row>
    <row r="72" spans="1:11" hidden="1" x14ac:dyDescent="0.2">
      <c r="A72" s="1" t="s">
        <v>112</v>
      </c>
      <c r="B72" s="2">
        <f>+B77</f>
        <v>299294911</v>
      </c>
      <c r="C72" s="2">
        <f t="shared" ref="C72:K72" si="10">+C77</f>
        <v>323305207</v>
      </c>
      <c r="D72" s="2">
        <f t="shared" si="10"/>
        <v>332065327</v>
      </c>
      <c r="E72" s="2">
        <f t="shared" si="10"/>
        <v>370553603</v>
      </c>
      <c r="F72" s="2">
        <f t="shared" si="10"/>
        <v>384249613</v>
      </c>
      <c r="G72" s="2">
        <f t="shared" si="10"/>
        <v>384249613</v>
      </c>
      <c r="H72" s="2">
        <f t="shared" si="10"/>
        <v>378675272</v>
      </c>
      <c r="I72" s="2">
        <f t="shared" si="10"/>
        <v>415954960</v>
      </c>
      <c r="J72" s="2">
        <f t="shared" si="10"/>
        <v>453995819</v>
      </c>
      <c r="K72" s="2">
        <f t="shared" si="10"/>
        <v>498045644</v>
      </c>
    </row>
    <row r="73" spans="1:11" hidden="1" x14ac:dyDescent="0.2">
      <c r="A73" s="1" t="s">
        <v>113</v>
      </c>
      <c r="B73" s="2">
        <f>+B74</f>
        <v>1011942.0000000037</v>
      </c>
      <c r="C73" s="2">
        <f t="shared" ref="C73:K73" si="11">+(C78+C80+C81+C82)-(B78+B80+B81+B82)</f>
        <v>16734316</v>
      </c>
      <c r="D73" s="2">
        <f t="shared" si="11"/>
        <v>-8985582</v>
      </c>
      <c r="E73" s="2">
        <f t="shared" si="11"/>
        <v>59628764</v>
      </c>
      <c r="F73" s="2">
        <f>+(F78+F80+F81+F82)-(D78+D80+D81+D82)</f>
        <v>28519849</v>
      </c>
      <c r="G73" s="2">
        <f>+(G78+G80+G81+G82)-(D78+D80+D81+D82)</f>
        <v>28519849</v>
      </c>
      <c r="H73" s="2">
        <f>+(H78+H80+H81+H82)-(D78+D80+D81+D82)</f>
        <v>18002564</v>
      </c>
      <c r="I73" s="2">
        <f>+(I78+I80+I81+I82)-(E78+E80+E81+E82)</f>
        <v>-38912286</v>
      </c>
      <c r="J73" s="2">
        <f t="shared" si="11"/>
        <v>-7121266</v>
      </c>
      <c r="K73" s="2">
        <f t="shared" si="11"/>
        <v>-6300573</v>
      </c>
    </row>
    <row r="74" spans="1:11" hidden="1" x14ac:dyDescent="0.2">
      <c r="A74" s="1" t="s">
        <v>114</v>
      </c>
      <c r="B74" s="2">
        <f>+TREND(C74:E74)</f>
        <v>1011942.0000000037</v>
      </c>
      <c r="C74" s="2">
        <f>+C73</f>
        <v>16734316</v>
      </c>
      <c r="D74" s="2">
        <f t="shared" ref="D74:K74" si="12">+D73</f>
        <v>-8985582</v>
      </c>
      <c r="E74" s="2">
        <f t="shared" si="12"/>
        <v>59628764</v>
      </c>
      <c r="F74" s="2">
        <f t="shared" si="12"/>
        <v>28519849</v>
      </c>
      <c r="G74" s="2">
        <f t="shared" si="12"/>
        <v>28519849</v>
      </c>
      <c r="H74" s="2">
        <f t="shared" si="12"/>
        <v>18002564</v>
      </c>
      <c r="I74" s="2">
        <f t="shared" si="12"/>
        <v>-38912286</v>
      </c>
      <c r="J74" s="2">
        <f t="shared" si="12"/>
        <v>-7121266</v>
      </c>
      <c r="K74" s="2">
        <f t="shared" si="12"/>
        <v>-6300573</v>
      </c>
    </row>
    <row r="75" spans="1:11" hidden="1" x14ac:dyDescent="0.2">
      <c r="A75" s="1" t="s">
        <v>115</v>
      </c>
      <c r="B75" s="2">
        <f>+B84-(((B80+B81+B82+B78)*B70)-B79)</f>
        <v>77789489.486069873</v>
      </c>
      <c r="C75" s="2">
        <f t="shared" ref="C75:K75" si="13">+C84-(((C80+C81+C82+C78)*C70)-C79)</f>
        <v>47529835.447064199</v>
      </c>
      <c r="D75" s="2">
        <f t="shared" si="13"/>
        <v>99043446.685213953</v>
      </c>
      <c r="E75" s="2">
        <f t="shared" si="13"/>
        <v>-1616316.5669817626</v>
      </c>
      <c r="F75" s="2">
        <f t="shared" si="13"/>
        <v>71662190.915644988</v>
      </c>
      <c r="G75" s="2">
        <f t="shared" si="13"/>
        <v>71662190.915644988</v>
      </c>
      <c r="H75" s="2">
        <f t="shared" si="13"/>
        <v>46647671.812623471</v>
      </c>
      <c r="I75" s="2">
        <f t="shared" si="13"/>
        <v>45624305.405891076</v>
      </c>
      <c r="J75" s="2">
        <f t="shared" si="13"/>
        <v>55010341.010737956</v>
      </c>
      <c r="K75" s="2">
        <f t="shared" si="13"/>
        <v>63565975.193013981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299294911</v>
      </c>
      <c r="C77" s="3">
        <v>323305207</v>
      </c>
      <c r="D77" s="3">
        <v>332065327</v>
      </c>
      <c r="E77" s="3">
        <v>370553603</v>
      </c>
      <c r="F77" s="3">
        <v>384249613</v>
      </c>
      <c r="G77" s="3">
        <v>384249613</v>
      </c>
      <c r="H77" s="3">
        <v>378675272</v>
      </c>
      <c r="I77" s="3">
        <v>415954960</v>
      </c>
      <c r="J77" s="3">
        <v>453995819</v>
      </c>
      <c r="K77" s="3">
        <v>498045644</v>
      </c>
    </row>
    <row r="78" spans="1:11" hidden="1" x14ac:dyDescent="0.2">
      <c r="A78" s="1" t="s">
        <v>69</v>
      </c>
      <c r="B78" s="3">
        <v>154245</v>
      </c>
      <c r="C78" s="3">
        <v>146762</v>
      </c>
      <c r="D78" s="3">
        <v>136101</v>
      </c>
      <c r="E78" s="3">
        <v>146762</v>
      </c>
      <c r="F78" s="3">
        <v>136102</v>
      </c>
      <c r="G78" s="3">
        <v>136102</v>
      </c>
      <c r="H78" s="3">
        <v>134588</v>
      </c>
      <c r="I78" s="3">
        <v>136102</v>
      </c>
      <c r="J78" s="3">
        <v>136102</v>
      </c>
      <c r="K78" s="3">
        <v>136102</v>
      </c>
    </row>
    <row r="79" spans="1:11" hidden="1" x14ac:dyDescent="0.2">
      <c r="A79" s="1" t="s">
        <v>70</v>
      </c>
      <c r="B79" s="3">
        <v>52677770</v>
      </c>
      <c r="C79" s="3">
        <v>54537486</v>
      </c>
      <c r="D79" s="3">
        <v>45949653</v>
      </c>
      <c r="E79" s="3">
        <v>54710509</v>
      </c>
      <c r="F79" s="3">
        <v>45984597</v>
      </c>
      <c r="G79" s="3">
        <v>45984597</v>
      </c>
      <c r="H79" s="3">
        <v>38633418</v>
      </c>
      <c r="I79" s="3">
        <v>45984597</v>
      </c>
      <c r="J79" s="3">
        <v>45984597</v>
      </c>
      <c r="K79" s="3">
        <v>45984597</v>
      </c>
    </row>
    <row r="80" spans="1:11" hidden="1" x14ac:dyDescent="0.2">
      <c r="A80" s="1" t="s">
        <v>71</v>
      </c>
      <c r="B80" s="3">
        <v>36498868</v>
      </c>
      <c r="C80" s="3">
        <v>51449012</v>
      </c>
      <c r="D80" s="3">
        <v>44876945</v>
      </c>
      <c r="E80" s="3">
        <v>99270546</v>
      </c>
      <c r="F80" s="3">
        <v>67229897</v>
      </c>
      <c r="G80" s="3">
        <v>67229897</v>
      </c>
      <c r="H80" s="3">
        <v>21884501</v>
      </c>
      <c r="I80" s="3">
        <v>60542472</v>
      </c>
      <c r="J80" s="3">
        <v>54404758</v>
      </c>
      <c r="K80" s="3">
        <v>48882501</v>
      </c>
    </row>
    <row r="81" spans="1:11" hidden="1" x14ac:dyDescent="0.2">
      <c r="A81" s="1" t="s">
        <v>72</v>
      </c>
      <c r="B81" s="3">
        <v>8190633</v>
      </c>
      <c r="C81" s="3">
        <v>9983095</v>
      </c>
      <c r="D81" s="3">
        <v>7578011</v>
      </c>
      <c r="E81" s="3">
        <v>12804743</v>
      </c>
      <c r="F81" s="3">
        <v>13744907</v>
      </c>
      <c r="G81" s="3">
        <v>13744907</v>
      </c>
      <c r="H81" s="3">
        <v>48572023</v>
      </c>
      <c r="I81" s="3">
        <v>12628961</v>
      </c>
      <c r="J81" s="3">
        <v>11645409</v>
      </c>
      <c r="K81" s="3">
        <v>10867093</v>
      </c>
    </row>
    <row r="82" spans="1:11" hidden="1" x14ac:dyDescent="0.2">
      <c r="A82" s="1" t="s">
        <v>73</v>
      </c>
      <c r="B82" s="3">
        <v>2936</v>
      </c>
      <c r="C82" s="3">
        <v>2129</v>
      </c>
      <c r="D82" s="3">
        <v>4359</v>
      </c>
      <c r="E82" s="3">
        <v>2129</v>
      </c>
      <c r="F82" s="3">
        <v>4359</v>
      </c>
      <c r="G82" s="3">
        <v>4359</v>
      </c>
      <c r="H82" s="3">
        <v>6868</v>
      </c>
      <c r="I82" s="3">
        <v>4359</v>
      </c>
      <c r="J82" s="3">
        <v>4359</v>
      </c>
      <c r="K82" s="3">
        <v>4359</v>
      </c>
    </row>
    <row r="83" spans="1:11" hidden="1" x14ac:dyDescent="0.2">
      <c r="A83" s="1" t="s">
        <v>74</v>
      </c>
      <c r="B83" s="3">
        <v>189681779</v>
      </c>
      <c r="C83" s="3">
        <v>326403020</v>
      </c>
      <c r="D83" s="3">
        <v>331065056</v>
      </c>
      <c r="E83" s="3">
        <v>388586445</v>
      </c>
      <c r="F83" s="3">
        <v>401795635</v>
      </c>
      <c r="G83" s="3">
        <v>401795635</v>
      </c>
      <c r="H83" s="3">
        <v>372952752</v>
      </c>
      <c r="I83" s="3">
        <v>486836317</v>
      </c>
      <c r="J83" s="3">
        <v>529964244</v>
      </c>
      <c r="K83" s="3">
        <v>580215672</v>
      </c>
    </row>
    <row r="84" spans="1:11" hidden="1" x14ac:dyDescent="0.2">
      <c r="A84" s="1" t="s">
        <v>75</v>
      </c>
      <c r="B84" s="3">
        <v>53533848</v>
      </c>
      <c r="C84" s="3">
        <v>55163398</v>
      </c>
      <c r="D84" s="3">
        <v>105530778</v>
      </c>
      <c r="E84" s="3">
        <v>61358699</v>
      </c>
      <c r="F84" s="3">
        <v>110496832</v>
      </c>
      <c r="G84" s="3">
        <v>110496832</v>
      </c>
      <c r="H84" s="3">
        <v>77545361</v>
      </c>
      <c r="I84" s="3">
        <v>85444413</v>
      </c>
      <c r="J84" s="3">
        <v>86292240</v>
      </c>
      <c r="K84" s="3">
        <v>87352390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42796662</v>
      </c>
      <c r="C5" s="17">
        <v>45860085</v>
      </c>
      <c r="D5" s="21">
        <v>50115613</v>
      </c>
      <c r="E5" s="22">
        <v>57461734</v>
      </c>
      <c r="F5" s="17">
        <v>56353186</v>
      </c>
      <c r="G5" s="23">
        <v>56353186</v>
      </c>
      <c r="H5" s="19">
        <v>56593779</v>
      </c>
      <c r="I5" s="22">
        <v>61767304</v>
      </c>
      <c r="J5" s="17">
        <v>67334768</v>
      </c>
      <c r="K5" s="23">
        <v>73403978</v>
      </c>
    </row>
    <row r="6" spans="1:11" ht="13.5" x14ac:dyDescent="0.25">
      <c r="A6" s="20" t="s">
        <v>18</v>
      </c>
      <c r="B6" s="17">
        <v>137905362</v>
      </c>
      <c r="C6" s="17">
        <v>150295347</v>
      </c>
      <c r="D6" s="21">
        <v>152118297</v>
      </c>
      <c r="E6" s="22">
        <v>174550963</v>
      </c>
      <c r="F6" s="17">
        <v>171207167</v>
      </c>
      <c r="G6" s="23">
        <v>171207167</v>
      </c>
      <c r="H6" s="19">
        <v>172555809</v>
      </c>
      <c r="I6" s="22">
        <v>192269170</v>
      </c>
      <c r="J6" s="17">
        <v>211665919</v>
      </c>
      <c r="K6" s="23">
        <v>232574565</v>
      </c>
    </row>
    <row r="7" spans="1:11" ht="13.5" x14ac:dyDescent="0.25">
      <c r="A7" s="20" t="s">
        <v>19</v>
      </c>
      <c r="B7" s="17">
        <v>3513106</v>
      </c>
      <c r="C7" s="17">
        <v>4294212</v>
      </c>
      <c r="D7" s="21">
        <v>7681386</v>
      </c>
      <c r="E7" s="22">
        <v>6660300</v>
      </c>
      <c r="F7" s="17">
        <v>9015456</v>
      </c>
      <c r="G7" s="23">
        <v>9015456</v>
      </c>
      <c r="H7" s="19">
        <v>12493223</v>
      </c>
      <c r="I7" s="22">
        <v>10000000</v>
      </c>
      <c r="J7" s="17">
        <v>8500000</v>
      </c>
      <c r="K7" s="23">
        <v>7500000</v>
      </c>
    </row>
    <row r="8" spans="1:11" ht="13.5" x14ac:dyDescent="0.25">
      <c r="A8" s="20" t="s">
        <v>20</v>
      </c>
      <c r="B8" s="17">
        <v>49834420</v>
      </c>
      <c r="C8" s="17">
        <v>63574823</v>
      </c>
      <c r="D8" s="21">
        <v>55888540</v>
      </c>
      <c r="E8" s="22">
        <v>117847929</v>
      </c>
      <c r="F8" s="17">
        <v>157979361</v>
      </c>
      <c r="G8" s="23">
        <v>157979361</v>
      </c>
      <c r="H8" s="19">
        <v>113354504</v>
      </c>
      <c r="I8" s="22">
        <v>161071081</v>
      </c>
      <c r="J8" s="17">
        <v>109530733</v>
      </c>
      <c r="K8" s="23">
        <v>77351688</v>
      </c>
    </row>
    <row r="9" spans="1:11" ht="13.5" x14ac:dyDescent="0.25">
      <c r="A9" s="20" t="s">
        <v>21</v>
      </c>
      <c r="B9" s="17">
        <v>60682978</v>
      </c>
      <c r="C9" s="17">
        <v>63184058</v>
      </c>
      <c r="D9" s="21">
        <v>66388481</v>
      </c>
      <c r="E9" s="22">
        <v>80166960</v>
      </c>
      <c r="F9" s="17">
        <v>77665772</v>
      </c>
      <c r="G9" s="23">
        <v>77665772</v>
      </c>
      <c r="H9" s="19">
        <v>74292708</v>
      </c>
      <c r="I9" s="22">
        <v>72972784</v>
      </c>
      <c r="J9" s="17">
        <v>76506162</v>
      </c>
      <c r="K9" s="23">
        <v>80294703</v>
      </c>
    </row>
    <row r="10" spans="1:11" ht="25.5" x14ac:dyDescent="0.2">
      <c r="A10" s="24" t="s">
        <v>106</v>
      </c>
      <c r="B10" s="25">
        <f>SUM(B5:B9)</f>
        <v>294732528</v>
      </c>
      <c r="C10" s="26">
        <f t="shared" ref="C10:K10" si="0">SUM(C5:C9)</f>
        <v>327208525</v>
      </c>
      <c r="D10" s="27">
        <f t="shared" si="0"/>
        <v>332192317</v>
      </c>
      <c r="E10" s="25">
        <f t="shared" si="0"/>
        <v>436687886</v>
      </c>
      <c r="F10" s="26">
        <f t="shared" si="0"/>
        <v>472220942</v>
      </c>
      <c r="G10" s="28">
        <f t="shared" si="0"/>
        <v>472220942</v>
      </c>
      <c r="H10" s="29">
        <f t="shared" si="0"/>
        <v>429290023</v>
      </c>
      <c r="I10" s="25">
        <f t="shared" si="0"/>
        <v>498080339</v>
      </c>
      <c r="J10" s="26">
        <f t="shared" si="0"/>
        <v>473537582</v>
      </c>
      <c r="K10" s="28">
        <f t="shared" si="0"/>
        <v>471124934</v>
      </c>
    </row>
    <row r="11" spans="1:11" ht="13.5" x14ac:dyDescent="0.25">
      <c r="A11" s="20" t="s">
        <v>22</v>
      </c>
      <c r="B11" s="17">
        <v>108006745</v>
      </c>
      <c r="C11" s="17">
        <v>113897784</v>
      </c>
      <c r="D11" s="21">
        <v>108483916</v>
      </c>
      <c r="E11" s="22">
        <v>142964604</v>
      </c>
      <c r="F11" s="17">
        <v>138420723</v>
      </c>
      <c r="G11" s="23">
        <v>138420723</v>
      </c>
      <c r="H11" s="19">
        <v>118631224</v>
      </c>
      <c r="I11" s="22">
        <v>149663328</v>
      </c>
      <c r="J11" s="17">
        <v>157968879</v>
      </c>
      <c r="K11" s="23">
        <v>167421900</v>
      </c>
    </row>
    <row r="12" spans="1:11" ht="13.5" x14ac:dyDescent="0.25">
      <c r="A12" s="20" t="s">
        <v>23</v>
      </c>
      <c r="B12" s="17">
        <v>5318690</v>
      </c>
      <c r="C12" s="17">
        <v>5616110</v>
      </c>
      <c r="D12" s="21">
        <v>5607290</v>
      </c>
      <c r="E12" s="22">
        <v>6083162</v>
      </c>
      <c r="F12" s="17">
        <v>6083162</v>
      </c>
      <c r="G12" s="23">
        <v>6083162</v>
      </c>
      <c r="H12" s="19">
        <v>5623383</v>
      </c>
      <c r="I12" s="22">
        <v>6326489</v>
      </c>
      <c r="J12" s="17">
        <v>6579548</v>
      </c>
      <c r="K12" s="23">
        <v>6842730</v>
      </c>
    </row>
    <row r="13" spans="1:11" ht="13.5" x14ac:dyDescent="0.25">
      <c r="A13" s="20" t="s">
        <v>24</v>
      </c>
      <c r="B13" s="17">
        <v>8635466</v>
      </c>
      <c r="C13" s="17">
        <v>14398114</v>
      </c>
      <c r="D13" s="21">
        <v>16157246</v>
      </c>
      <c r="E13" s="22">
        <v>16177719</v>
      </c>
      <c r="F13" s="17">
        <v>20462704</v>
      </c>
      <c r="G13" s="23">
        <v>20462704</v>
      </c>
      <c r="H13" s="19">
        <v>18879795</v>
      </c>
      <c r="I13" s="22">
        <v>21088986</v>
      </c>
      <c r="J13" s="17">
        <v>21721653</v>
      </c>
      <c r="K13" s="23">
        <v>22373308</v>
      </c>
    </row>
    <row r="14" spans="1:11" ht="13.5" x14ac:dyDescent="0.25">
      <c r="A14" s="20" t="s">
        <v>25</v>
      </c>
      <c r="B14" s="17">
        <v>4771050</v>
      </c>
      <c r="C14" s="17">
        <v>4547333</v>
      </c>
      <c r="D14" s="21">
        <v>8846959</v>
      </c>
      <c r="E14" s="22">
        <v>6300535</v>
      </c>
      <c r="F14" s="17">
        <v>8671422</v>
      </c>
      <c r="G14" s="23">
        <v>8671422</v>
      </c>
      <c r="H14" s="19">
        <v>3026725</v>
      </c>
      <c r="I14" s="22">
        <v>8155594</v>
      </c>
      <c r="J14" s="17">
        <v>8481731</v>
      </c>
      <c r="K14" s="23">
        <v>7747987</v>
      </c>
    </row>
    <row r="15" spans="1:11" ht="13.5" x14ac:dyDescent="0.25">
      <c r="A15" s="20" t="s">
        <v>26</v>
      </c>
      <c r="B15" s="17">
        <v>79135961</v>
      </c>
      <c r="C15" s="17">
        <v>93480252</v>
      </c>
      <c r="D15" s="21">
        <v>96097423</v>
      </c>
      <c r="E15" s="22">
        <v>114064126</v>
      </c>
      <c r="F15" s="17">
        <v>117089736</v>
      </c>
      <c r="G15" s="23">
        <v>117089736</v>
      </c>
      <c r="H15" s="19">
        <v>103078150</v>
      </c>
      <c r="I15" s="22">
        <v>123380169</v>
      </c>
      <c r="J15" s="17">
        <v>136320666</v>
      </c>
      <c r="K15" s="23">
        <v>152456624</v>
      </c>
    </row>
    <row r="16" spans="1:11" ht="13.5" x14ac:dyDescent="0.25">
      <c r="A16" s="20" t="s">
        <v>27</v>
      </c>
      <c r="B16" s="17">
        <v>1192592</v>
      </c>
      <c r="C16" s="17">
        <v>445669</v>
      </c>
      <c r="D16" s="21">
        <v>530350</v>
      </c>
      <c r="E16" s="22">
        <v>1185000</v>
      </c>
      <c r="F16" s="17">
        <v>1325000</v>
      </c>
      <c r="G16" s="23">
        <v>1325000</v>
      </c>
      <c r="H16" s="19">
        <v>1101563</v>
      </c>
      <c r="I16" s="22">
        <v>1300000</v>
      </c>
      <c r="J16" s="17">
        <v>1302000</v>
      </c>
      <c r="K16" s="23">
        <v>1304040</v>
      </c>
    </row>
    <row r="17" spans="1:11" ht="13.5" x14ac:dyDescent="0.25">
      <c r="A17" s="20" t="s">
        <v>28</v>
      </c>
      <c r="B17" s="17">
        <v>98225269</v>
      </c>
      <c r="C17" s="17">
        <v>92330495</v>
      </c>
      <c r="D17" s="21">
        <v>91993083</v>
      </c>
      <c r="E17" s="22">
        <v>169284373</v>
      </c>
      <c r="F17" s="17">
        <v>205623965</v>
      </c>
      <c r="G17" s="23">
        <v>205623965</v>
      </c>
      <c r="H17" s="19">
        <v>149577585</v>
      </c>
      <c r="I17" s="22">
        <v>212701941</v>
      </c>
      <c r="J17" s="17">
        <v>165325959</v>
      </c>
      <c r="K17" s="23">
        <v>135707301</v>
      </c>
    </row>
    <row r="18" spans="1:11" ht="13.5" x14ac:dyDescent="0.25">
      <c r="A18" s="30" t="s">
        <v>29</v>
      </c>
      <c r="B18" s="31">
        <f>SUM(B11:B17)</f>
        <v>305285773</v>
      </c>
      <c r="C18" s="32">
        <f t="shared" ref="C18:K18" si="1">SUM(C11:C17)</f>
        <v>324715757</v>
      </c>
      <c r="D18" s="33">
        <f t="shared" si="1"/>
        <v>327716267</v>
      </c>
      <c r="E18" s="31">
        <f t="shared" si="1"/>
        <v>456059519</v>
      </c>
      <c r="F18" s="32">
        <f t="shared" si="1"/>
        <v>497676712</v>
      </c>
      <c r="G18" s="34">
        <f t="shared" si="1"/>
        <v>497676712</v>
      </c>
      <c r="H18" s="35">
        <f t="shared" si="1"/>
        <v>399918425</v>
      </c>
      <c r="I18" s="31">
        <f t="shared" si="1"/>
        <v>522616507</v>
      </c>
      <c r="J18" s="32">
        <f t="shared" si="1"/>
        <v>497700436</v>
      </c>
      <c r="K18" s="34">
        <f t="shared" si="1"/>
        <v>493853890</v>
      </c>
    </row>
    <row r="19" spans="1:11" ht="13.5" x14ac:dyDescent="0.25">
      <c r="A19" s="30" t="s">
        <v>30</v>
      </c>
      <c r="B19" s="36">
        <f>+B10-B18</f>
        <v>-10553245</v>
      </c>
      <c r="C19" s="37">
        <f t="shared" ref="C19:K19" si="2">+C10-C18</f>
        <v>2492768</v>
      </c>
      <c r="D19" s="38">
        <f t="shared" si="2"/>
        <v>4476050</v>
      </c>
      <c r="E19" s="36">
        <f t="shared" si="2"/>
        <v>-19371633</v>
      </c>
      <c r="F19" s="37">
        <f t="shared" si="2"/>
        <v>-25455770</v>
      </c>
      <c r="G19" s="39">
        <f t="shared" si="2"/>
        <v>-25455770</v>
      </c>
      <c r="H19" s="40">
        <f t="shared" si="2"/>
        <v>29371598</v>
      </c>
      <c r="I19" s="36">
        <f t="shared" si="2"/>
        <v>-24536168</v>
      </c>
      <c r="J19" s="37">
        <f t="shared" si="2"/>
        <v>-24162854</v>
      </c>
      <c r="K19" s="39">
        <f t="shared" si="2"/>
        <v>-22728956</v>
      </c>
    </row>
    <row r="20" spans="1:11" ht="25.5" x14ac:dyDescent="0.2">
      <c r="A20" s="41" t="s">
        <v>31</v>
      </c>
      <c r="B20" s="42">
        <v>18451959</v>
      </c>
      <c r="C20" s="43">
        <v>81646978</v>
      </c>
      <c r="D20" s="44">
        <v>47883488</v>
      </c>
      <c r="E20" s="42">
        <v>20239696</v>
      </c>
      <c r="F20" s="43">
        <v>44688517</v>
      </c>
      <c r="G20" s="45">
        <v>44688517</v>
      </c>
      <c r="H20" s="46">
        <v>31538485</v>
      </c>
      <c r="I20" s="42">
        <v>44665889</v>
      </c>
      <c r="J20" s="43">
        <v>23505565</v>
      </c>
      <c r="K20" s="45">
        <v>16511784</v>
      </c>
    </row>
    <row r="21" spans="1:11" ht="13.5" x14ac:dyDescent="0.25">
      <c r="A21" s="47" t="s">
        <v>32</v>
      </c>
      <c r="B21" s="48">
        <v>13627</v>
      </c>
      <c r="C21" s="49">
        <v>0</v>
      </c>
      <c r="D21" s="50">
        <v>0</v>
      </c>
      <c r="E21" s="48">
        <v>4781030</v>
      </c>
      <c r="F21" s="49">
        <v>4781030</v>
      </c>
      <c r="G21" s="51">
        <v>4781030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7912341</v>
      </c>
      <c r="C22" s="55">
        <f t="shared" ref="C22:K22" si="3">SUM(C19:C21)</f>
        <v>84139746</v>
      </c>
      <c r="D22" s="56">
        <f t="shared" si="3"/>
        <v>52359538</v>
      </c>
      <c r="E22" s="54">
        <f t="shared" si="3"/>
        <v>5649093</v>
      </c>
      <c r="F22" s="55">
        <f t="shared" si="3"/>
        <v>24013777</v>
      </c>
      <c r="G22" s="57">
        <f t="shared" si="3"/>
        <v>24013777</v>
      </c>
      <c r="H22" s="58">
        <f t="shared" si="3"/>
        <v>60910083</v>
      </c>
      <c r="I22" s="54">
        <f t="shared" si="3"/>
        <v>20129721</v>
      </c>
      <c r="J22" s="55">
        <f t="shared" si="3"/>
        <v>-657289</v>
      </c>
      <c r="K22" s="57">
        <f t="shared" si="3"/>
        <v>-6217172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7912341</v>
      </c>
      <c r="C24" s="37">
        <f t="shared" ref="C24:K24" si="4">SUM(C22:C23)</f>
        <v>84139746</v>
      </c>
      <c r="D24" s="38">
        <f t="shared" si="4"/>
        <v>52359538</v>
      </c>
      <c r="E24" s="36">
        <f t="shared" si="4"/>
        <v>5649093</v>
      </c>
      <c r="F24" s="37">
        <f t="shared" si="4"/>
        <v>24013777</v>
      </c>
      <c r="G24" s="39">
        <f t="shared" si="4"/>
        <v>24013777</v>
      </c>
      <c r="H24" s="40">
        <f t="shared" si="4"/>
        <v>60910083</v>
      </c>
      <c r="I24" s="36">
        <f t="shared" si="4"/>
        <v>20129721</v>
      </c>
      <c r="J24" s="37">
        <f t="shared" si="4"/>
        <v>-657289</v>
      </c>
      <c r="K24" s="39">
        <f t="shared" si="4"/>
        <v>-6217172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21392179</v>
      </c>
      <c r="C27" s="66">
        <v>95094839</v>
      </c>
      <c r="D27" s="67">
        <v>61114836</v>
      </c>
      <c r="E27" s="68">
        <v>46330276</v>
      </c>
      <c r="F27" s="66">
        <v>74902584</v>
      </c>
      <c r="G27" s="69">
        <v>74902584</v>
      </c>
      <c r="H27" s="70">
        <v>47371898</v>
      </c>
      <c r="I27" s="68">
        <v>61003609</v>
      </c>
      <c r="J27" s="66">
        <v>26630565</v>
      </c>
      <c r="K27" s="69">
        <v>21119293</v>
      </c>
    </row>
    <row r="28" spans="1:11" ht="13.5" x14ac:dyDescent="0.25">
      <c r="A28" s="71" t="s">
        <v>36</v>
      </c>
      <c r="B28" s="17">
        <v>0</v>
      </c>
      <c r="C28" s="17">
        <v>33455</v>
      </c>
      <c r="D28" s="21">
        <v>48101988</v>
      </c>
      <c r="E28" s="22">
        <v>20239696</v>
      </c>
      <c r="F28" s="17">
        <v>44753734</v>
      </c>
      <c r="G28" s="23">
        <v>44753734</v>
      </c>
      <c r="H28" s="19">
        <v>0</v>
      </c>
      <c r="I28" s="22">
        <v>44665888</v>
      </c>
      <c r="J28" s="17">
        <v>21165565</v>
      </c>
      <c r="K28" s="23">
        <v>16511784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7211461</v>
      </c>
      <c r="E30" s="22">
        <v>3598050</v>
      </c>
      <c r="F30" s="17">
        <v>5717050</v>
      </c>
      <c r="G30" s="23">
        <v>5717050</v>
      </c>
      <c r="H30" s="19">
        <v>0</v>
      </c>
      <c r="I30" s="22">
        <v>7800000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4653803</v>
      </c>
      <c r="E31" s="22">
        <v>17711500</v>
      </c>
      <c r="F31" s="17">
        <v>19650770</v>
      </c>
      <c r="G31" s="23">
        <v>19650770</v>
      </c>
      <c r="H31" s="19">
        <v>0</v>
      </c>
      <c r="I31" s="22">
        <v>8537721</v>
      </c>
      <c r="J31" s="17">
        <v>5465000</v>
      </c>
      <c r="K31" s="23">
        <v>4607509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33455</v>
      </c>
      <c r="D32" s="67">
        <f t="shared" si="5"/>
        <v>59967252</v>
      </c>
      <c r="E32" s="68">
        <f t="shared" si="5"/>
        <v>41549246</v>
      </c>
      <c r="F32" s="66">
        <f t="shared" si="5"/>
        <v>70121554</v>
      </c>
      <c r="G32" s="69">
        <f t="shared" si="5"/>
        <v>70121554</v>
      </c>
      <c r="H32" s="70">
        <f t="shared" si="5"/>
        <v>0</v>
      </c>
      <c r="I32" s="68">
        <f t="shared" si="5"/>
        <v>61003609</v>
      </c>
      <c r="J32" s="66">
        <f t="shared" si="5"/>
        <v>26630565</v>
      </c>
      <c r="K32" s="69">
        <f t="shared" si="5"/>
        <v>21119293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141493813</v>
      </c>
      <c r="C35" s="17">
        <v>154630861</v>
      </c>
      <c r="D35" s="21">
        <v>165894676</v>
      </c>
      <c r="E35" s="22">
        <v>137537074</v>
      </c>
      <c r="F35" s="17">
        <v>144114528</v>
      </c>
      <c r="G35" s="23">
        <v>144114528</v>
      </c>
      <c r="H35" s="19">
        <v>153443986</v>
      </c>
      <c r="I35" s="22">
        <v>118521673</v>
      </c>
      <c r="J35" s="17">
        <v>130114432</v>
      </c>
      <c r="K35" s="23">
        <v>136109033</v>
      </c>
    </row>
    <row r="36" spans="1:11" ht="13.5" x14ac:dyDescent="0.25">
      <c r="A36" s="20" t="s">
        <v>42</v>
      </c>
      <c r="B36" s="17">
        <v>391145430</v>
      </c>
      <c r="C36" s="17">
        <v>473403993</v>
      </c>
      <c r="D36" s="21">
        <v>522236450</v>
      </c>
      <c r="E36" s="22">
        <v>573803493</v>
      </c>
      <c r="F36" s="17">
        <v>575919794</v>
      </c>
      <c r="G36" s="23">
        <v>575919794</v>
      </c>
      <c r="H36" s="19">
        <v>599650197</v>
      </c>
      <c r="I36" s="22">
        <v>615755796</v>
      </c>
      <c r="J36" s="17">
        <v>580750085</v>
      </c>
      <c r="K36" s="23">
        <v>574587158</v>
      </c>
    </row>
    <row r="37" spans="1:11" ht="13.5" x14ac:dyDescent="0.25">
      <c r="A37" s="20" t="s">
        <v>43</v>
      </c>
      <c r="B37" s="17">
        <v>85732602</v>
      </c>
      <c r="C37" s="17">
        <v>98393020</v>
      </c>
      <c r="D37" s="21">
        <v>82242881</v>
      </c>
      <c r="E37" s="22">
        <v>107089854</v>
      </c>
      <c r="F37" s="17">
        <v>86006561</v>
      </c>
      <c r="G37" s="23">
        <v>86006561</v>
      </c>
      <c r="H37" s="19">
        <v>87015571</v>
      </c>
      <c r="I37" s="22">
        <v>70752174</v>
      </c>
      <c r="J37" s="17">
        <v>67710771</v>
      </c>
      <c r="K37" s="23">
        <v>72703680</v>
      </c>
    </row>
    <row r="38" spans="1:11" ht="13.5" x14ac:dyDescent="0.25">
      <c r="A38" s="20" t="s">
        <v>44</v>
      </c>
      <c r="B38" s="17">
        <v>101385148</v>
      </c>
      <c r="C38" s="17">
        <v>104378670</v>
      </c>
      <c r="D38" s="21">
        <v>119446499</v>
      </c>
      <c r="E38" s="22">
        <v>123391922</v>
      </c>
      <c r="F38" s="17">
        <v>126312537</v>
      </c>
      <c r="G38" s="23">
        <v>126312537</v>
      </c>
      <c r="H38" s="19">
        <v>118726463</v>
      </c>
      <c r="I38" s="22">
        <v>133240063</v>
      </c>
      <c r="J38" s="17">
        <v>133655524</v>
      </c>
      <c r="K38" s="23">
        <v>134054172</v>
      </c>
    </row>
    <row r="39" spans="1:11" ht="13.5" x14ac:dyDescent="0.25">
      <c r="A39" s="20" t="s">
        <v>45</v>
      </c>
      <c r="B39" s="17">
        <v>345521486</v>
      </c>
      <c r="C39" s="17">
        <v>425263170</v>
      </c>
      <c r="D39" s="21">
        <v>486441736</v>
      </c>
      <c r="E39" s="22">
        <v>480858791</v>
      </c>
      <c r="F39" s="17">
        <v>507715224</v>
      </c>
      <c r="G39" s="23">
        <v>507715224</v>
      </c>
      <c r="H39" s="19">
        <v>547341269</v>
      </c>
      <c r="I39" s="22">
        <v>530285232</v>
      </c>
      <c r="J39" s="17">
        <v>509498222</v>
      </c>
      <c r="K39" s="23">
        <v>503938339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259911862</v>
      </c>
      <c r="C42" s="17">
        <v>401203351</v>
      </c>
      <c r="D42" s="21">
        <v>196394670</v>
      </c>
      <c r="E42" s="22">
        <v>18081742</v>
      </c>
      <c r="F42" s="17">
        <v>38832139</v>
      </c>
      <c r="G42" s="23">
        <v>38832139</v>
      </c>
      <c r="H42" s="19">
        <v>102919357</v>
      </c>
      <c r="I42" s="22">
        <v>34627581</v>
      </c>
      <c r="J42" s="17">
        <v>11307360</v>
      </c>
      <c r="K42" s="23">
        <v>9872446</v>
      </c>
    </row>
    <row r="43" spans="1:11" ht="13.5" x14ac:dyDescent="0.25">
      <c r="A43" s="20" t="s">
        <v>48</v>
      </c>
      <c r="B43" s="17">
        <v>3533698</v>
      </c>
      <c r="C43" s="17">
        <v>728511</v>
      </c>
      <c r="D43" s="21">
        <v>-57536572</v>
      </c>
      <c r="E43" s="22">
        <v>-41931707</v>
      </c>
      <c r="F43" s="17">
        <v>-74525844</v>
      </c>
      <c r="G43" s="23">
        <v>-74525844</v>
      </c>
      <c r="H43" s="19">
        <v>-94302195</v>
      </c>
      <c r="I43" s="22">
        <v>-61003609</v>
      </c>
      <c r="J43" s="17">
        <v>-26630565</v>
      </c>
      <c r="K43" s="23">
        <v>-21119293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5952067</v>
      </c>
      <c r="E44" s="22">
        <v>4238186</v>
      </c>
      <c r="F44" s="17">
        <v>4238186</v>
      </c>
      <c r="G44" s="23">
        <v>4238186</v>
      </c>
      <c r="H44" s="19">
        <v>0</v>
      </c>
      <c r="I44" s="22">
        <v>4010257</v>
      </c>
      <c r="J44" s="17">
        <v>-3451874</v>
      </c>
      <c r="K44" s="23">
        <v>-3152125</v>
      </c>
    </row>
    <row r="45" spans="1:11" ht="13.5" x14ac:dyDescent="0.25">
      <c r="A45" s="30" t="s">
        <v>50</v>
      </c>
      <c r="B45" s="66">
        <v>351646303</v>
      </c>
      <c r="C45" s="66">
        <v>511714049</v>
      </c>
      <c r="D45" s="67">
        <v>258134527</v>
      </c>
      <c r="E45" s="68">
        <v>96533103</v>
      </c>
      <c r="F45" s="66">
        <v>90317711</v>
      </c>
      <c r="G45" s="69">
        <v>90317711</v>
      </c>
      <c r="H45" s="70">
        <v>130390383</v>
      </c>
      <c r="I45" s="68">
        <v>66241648</v>
      </c>
      <c r="J45" s="66">
        <v>77632340</v>
      </c>
      <c r="K45" s="69">
        <v>82008447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109782194</v>
      </c>
      <c r="C48" s="17">
        <v>113324363</v>
      </c>
      <c r="D48" s="21">
        <v>121773231</v>
      </c>
      <c r="E48" s="22">
        <v>89968294</v>
      </c>
      <c r="F48" s="17">
        <v>83671036</v>
      </c>
      <c r="G48" s="23">
        <v>83671036</v>
      </c>
      <c r="H48" s="19">
        <v>156151302</v>
      </c>
      <c r="I48" s="22">
        <v>64750556</v>
      </c>
      <c r="J48" s="17">
        <v>76053298</v>
      </c>
      <c r="K48" s="23">
        <v>80335648</v>
      </c>
    </row>
    <row r="49" spans="1:11" ht="13.5" x14ac:dyDescent="0.25">
      <c r="A49" s="20" t="s">
        <v>53</v>
      </c>
      <c r="B49" s="17">
        <f>+B75</f>
        <v>75692021.717664883</v>
      </c>
      <c r="C49" s="17">
        <f t="shared" ref="C49:K49" si="6">+C75</f>
        <v>68878209.262350127</v>
      </c>
      <c r="D49" s="21">
        <f t="shared" si="6"/>
        <v>61618880.844226211</v>
      </c>
      <c r="E49" s="22">
        <f t="shared" si="6"/>
        <v>62679666.737880088</v>
      </c>
      <c r="F49" s="17">
        <f t="shared" si="6"/>
        <v>52440383.780980445</v>
      </c>
      <c r="G49" s="23">
        <f t="shared" si="6"/>
        <v>52440383.780980445</v>
      </c>
      <c r="H49" s="19">
        <f t="shared" si="6"/>
        <v>59703221.367677003</v>
      </c>
      <c r="I49" s="22">
        <f t="shared" si="6"/>
        <v>38637100.001432285</v>
      </c>
      <c r="J49" s="17">
        <f t="shared" si="6"/>
        <v>36667278.929894075</v>
      </c>
      <c r="K49" s="23">
        <f t="shared" si="6"/>
        <v>40955584.593867384</v>
      </c>
    </row>
    <row r="50" spans="1:11" ht="13.5" x14ac:dyDescent="0.25">
      <c r="A50" s="30" t="s">
        <v>54</v>
      </c>
      <c r="B50" s="66">
        <f>+B48-B49</f>
        <v>34090172.282335117</v>
      </c>
      <c r="C50" s="66">
        <f t="shared" ref="C50:K50" si="7">+C48-C49</f>
        <v>44446153.737649873</v>
      </c>
      <c r="D50" s="67">
        <f t="shared" si="7"/>
        <v>60154350.155773789</v>
      </c>
      <c r="E50" s="68">
        <f t="shared" si="7"/>
        <v>27288627.262119912</v>
      </c>
      <c r="F50" s="66">
        <f t="shared" si="7"/>
        <v>31230652.219019555</v>
      </c>
      <c r="G50" s="69">
        <f t="shared" si="7"/>
        <v>31230652.219019555</v>
      </c>
      <c r="H50" s="70">
        <f t="shared" si="7"/>
        <v>96448080.632322997</v>
      </c>
      <c r="I50" s="68">
        <f t="shared" si="7"/>
        <v>26113455.998567715</v>
      </c>
      <c r="J50" s="66">
        <f t="shared" si="7"/>
        <v>39386019.070105925</v>
      </c>
      <c r="K50" s="69">
        <f t="shared" si="7"/>
        <v>39380063.406132616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383771511</v>
      </c>
      <c r="C53" s="17">
        <v>416336982</v>
      </c>
      <c r="D53" s="21">
        <v>505330167</v>
      </c>
      <c r="E53" s="22">
        <v>516736482</v>
      </c>
      <c r="F53" s="17">
        <v>558817388</v>
      </c>
      <c r="G53" s="23">
        <v>558817388</v>
      </c>
      <c r="H53" s="19">
        <v>533821895</v>
      </c>
      <c r="I53" s="22">
        <v>598732013</v>
      </c>
      <c r="J53" s="17">
        <v>563726302</v>
      </c>
      <c r="K53" s="23">
        <v>557563375</v>
      </c>
    </row>
    <row r="54" spans="1:11" ht="13.5" x14ac:dyDescent="0.25">
      <c r="A54" s="20" t="s">
        <v>57</v>
      </c>
      <c r="B54" s="17">
        <v>13532379</v>
      </c>
      <c r="C54" s="17">
        <v>14398114</v>
      </c>
      <c r="D54" s="21">
        <v>14620379</v>
      </c>
      <c r="E54" s="22">
        <v>16177719</v>
      </c>
      <c r="F54" s="17">
        <v>18879728</v>
      </c>
      <c r="G54" s="23">
        <v>18879728</v>
      </c>
      <c r="H54" s="19">
        <v>18879795</v>
      </c>
      <c r="I54" s="22">
        <v>19458521</v>
      </c>
      <c r="J54" s="17">
        <v>20042275</v>
      </c>
      <c r="K54" s="23">
        <v>20643549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20918339</v>
      </c>
      <c r="E55" s="22">
        <v>28678844</v>
      </c>
      <c r="F55" s="17">
        <v>31467069</v>
      </c>
      <c r="G55" s="23">
        <v>31467069</v>
      </c>
      <c r="H55" s="19">
        <v>21533204</v>
      </c>
      <c r="I55" s="22">
        <v>27336497</v>
      </c>
      <c r="J55" s="17">
        <v>15070067</v>
      </c>
      <c r="K55" s="23">
        <v>14993597</v>
      </c>
    </row>
    <row r="56" spans="1:11" ht="13.5" x14ac:dyDescent="0.25">
      <c r="A56" s="20" t="s">
        <v>59</v>
      </c>
      <c r="B56" s="17">
        <v>24798207</v>
      </c>
      <c r="C56" s="17">
        <v>25229425</v>
      </c>
      <c r="D56" s="21">
        <v>27436517</v>
      </c>
      <c r="E56" s="22">
        <v>24109137</v>
      </c>
      <c r="F56" s="17">
        <v>23795574</v>
      </c>
      <c r="G56" s="23">
        <v>23795574</v>
      </c>
      <c r="H56" s="19">
        <v>20355971</v>
      </c>
      <c r="I56" s="22">
        <v>27948653</v>
      </c>
      <c r="J56" s="17">
        <v>28558737</v>
      </c>
      <c r="K56" s="23">
        <v>27553056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17431478</v>
      </c>
      <c r="C59" s="17">
        <v>19807318</v>
      </c>
      <c r="D59" s="21">
        <v>16779854</v>
      </c>
      <c r="E59" s="22">
        <v>19351605</v>
      </c>
      <c r="F59" s="17">
        <v>17774817</v>
      </c>
      <c r="G59" s="23">
        <v>17774817</v>
      </c>
      <c r="H59" s="19">
        <v>17814841</v>
      </c>
      <c r="I59" s="22">
        <v>22158148</v>
      </c>
      <c r="J59" s="17">
        <v>24183677</v>
      </c>
      <c r="K59" s="23">
        <v>26346162</v>
      </c>
    </row>
    <row r="60" spans="1:11" ht="13.5" x14ac:dyDescent="0.25">
      <c r="A60" s="20" t="s">
        <v>62</v>
      </c>
      <c r="B60" s="17">
        <v>4113884</v>
      </c>
      <c r="C60" s="17">
        <v>4276494</v>
      </c>
      <c r="D60" s="21">
        <v>5560642</v>
      </c>
      <c r="E60" s="22">
        <v>4653857</v>
      </c>
      <c r="F60" s="17">
        <v>6058200</v>
      </c>
      <c r="G60" s="23">
        <v>6058200</v>
      </c>
      <c r="H60" s="19">
        <v>6220998</v>
      </c>
      <c r="I60" s="22">
        <v>6061973</v>
      </c>
      <c r="J60" s="17">
        <v>6599144</v>
      </c>
      <c r="K60" s="23">
        <v>7183986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</v>
      </c>
      <c r="C62" s="86">
        <v>487</v>
      </c>
      <c r="D62" s="87">
        <v>487</v>
      </c>
      <c r="E62" s="85">
        <v>487</v>
      </c>
      <c r="F62" s="86">
        <v>487</v>
      </c>
      <c r="G62" s="87">
        <v>487</v>
      </c>
      <c r="H62" s="88">
        <v>487</v>
      </c>
      <c r="I62" s="85">
        <v>511</v>
      </c>
      <c r="J62" s="86">
        <v>537</v>
      </c>
      <c r="K62" s="87">
        <v>537</v>
      </c>
    </row>
    <row r="63" spans="1:11" ht="13.5" x14ac:dyDescent="0.25">
      <c r="A63" s="84" t="s">
        <v>65</v>
      </c>
      <c r="B63" s="85">
        <v>487</v>
      </c>
      <c r="C63" s="86">
        <v>487</v>
      </c>
      <c r="D63" s="87">
        <v>487</v>
      </c>
      <c r="E63" s="85">
        <v>487</v>
      </c>
      <c r="F63" s="86">
        <v>487</v>
      </c>
      <c r="G63" s="87">
        <v>487</v>
      </c>
      <c r="H63" s="88">
        <v>487</v>
      </c>
      <c r="I63" s="85">
        <v>511</v>
      </c>
      <c r="J63" s="86">
        <v>537</v>
      </c>
      <c r="K63" s="87">
        <v>537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0.7234826924934058</v>
      </c>
      <c r="C70" s="5">
        <f t="shared" ref="C70:K70" si="8">IF(ISERROR(C71/C72),0,(C71/C72))</f>
        <v>0.86184079401043867</v>
      </c>
      <c r="D70" s="5">
        <f t="shared" si="8"/>
        <v>0.93744667783594371</v>
      </c>
      <c r="E70" s="5">
        <f t="shared" si="8"/>
        <v>0.85782585330142025</v>
      </c>
      <c r="F70" s="5">
        <f t="shared" si="8"/>
        <v>0.86783744208806801</v>
      </c>
      <c r="G70" s="5">
        <f t="shared" si="8"/>
        <v>0.86783744208806801</v>
      </c>
      <c r="H70" s="5">
        <f t="shared" si="8"/>
        <v>0.85374118564995738</v>
      </c>
      <c r="I70" s="5">
        <f t="shared" si="8"/>
        <v>1.0183401575548925</v>
      </c>
      <c r="J70" s="5">
        <f t="shared" si="8"/>
        <v>0.9850913682262471</v>
      </c>
      <c r="K70" s="5">
        <f t="shared" si="8"/>
        <v>0.96227659977912416</v>
      </c>
    </row>
    <row r="71" spans="1:11" hidden="1" x14ac:dyDescent="0.2">
      <c r="A71" s="1" t="s">
        <v>111</v>
      </c>
      <c r="B71" s="2">
        <f>+B83</f>
        <v>172744025</v>
      </c>
      <c r="C71" s="2">
        <f t="shared" ref="C71:K71" si="9">+C83</f>
        <v>218030437</v>
      </c>
      <c r="D71" s="2">
        <f t="shared" si="9"/>
        <v>243839201</v>
      </c>
      <c r="E71" s="2">
        <f t="shared" si="9"/>
        <v>250365805</v>
      </c>
      <c r="F71" s="2">
        <f t="shared" si="9"/>
        <v>250688721</v>
      </c>
      <c r="G71" s="2">
        <f t="shared" si="9"/>
        <v>250688721</v>
      </c>
      <c r="H71" s="2">
        <f t="shared" si="9"/>
        <v>250176599</v>
      </c>
      <c r="I71" s="2">
        <f t="shared" si="9"/>
        <v>322768580</v>
      </c>
      <c r="J71" s="2">
        <f t="shared" si="9"/>
        <v>339646141</v>
      </c>
      <c r="K71" s="2">
        <f t="shared" si="9"/>
        <v>360701155</v>
      </c>
    </row>
    <row r="72" spans="1:11" hidden="1" x14ac:dyDescent="0.2">
      <c r="A72" s="1" t="s">
        <v>112</v>
      </c>
      <c r="B72" s="2">
        <f>+B77</f>
        <v>238767322</v>
      </c>
      <c r="C72" s="2">
        <f t="shared" ref="C72:K72" si="10">+C77</f>
        <v>252982266</v>
      </c>
      <c r="D72" s="2">
        <f t="shared" si="10"/>
        <v>260109942</v>
      </c>
      <c r="E72" s="2">
        <f t="shared" si="10"/>
        <v>291860876</v>
      </c>
      <c r="F72" s="2">
        <f t="shared" si="10"/>
        <v>288865989</v>
      </c>
      <c r="G72" s="2">
        <f t="shared" si="10"/>
        <v>288865989</v>
      </c>
      <c r="H72" s="2">
        <f t="shared" si="10"/>
        <v>293035645</v>
      </c>
      <c r="I72" s="2">
        <f t="shared" si="10"/>
        <v>316955565</v>
      </c>
      <c r="J72" s="2">
        <f t="shared" si="10"/>
        <v>344786435</v>
      </c>
      <c r="K72" s="2">
        <f t="shared" si="10"/>
        <v>374841449</v>
      </c>
    </row>
    <row r="73" spans="1:11" hidden="1" x14ac:dyDescent="0.2">
      <c r="A73" s="1" t="s">
        <v>113</v>
      </c>
      <c r="B73" s="2">
        <f>+B74</f>
        <v>6368180.8333333349</v>
      </c>
      <c r="C73" s="2">
        <f t="shared" ref="C73:K73" si="11">+(C78+C80+C81+C82)-(B78+B80+B81+B82)</f>
        <v>7200566</v>
      </c>
      <c r="D73" s="2">
        <f t="shared" si="11"/>
        <v>-1347509</v>
      </c>
      <c r="E73" s="2">
        <f t="shared" si="11"/>
        <v>-4901273</v>
      </c>
      <c r="F73" s="2">
        <f>+(F78+F80+F81+F82)-(D78+D80+D81+D82)</f>
        <v>8236771</v>
      </c>
      <c r="G73" s="2">
        <f>+(G78+G80+G81+G82)-(D78+D80+D81+D82)</f>
        <v>8236771</v>
      </c>
      <c r="H73" s="2">
        <f>+(H78+H80+H81+H82)-(D78+D80+D81+D82)</f>
        <v>3074492</v>
      </c>
      <c r="I73" s="2">
        <f>+(I78+I80+I81+I82)-(E78+E80+E81+E82)</f>
        <v>15720382</v>
      </c>
      <c r="J73" s="2">
        <f t="shared" si="11"/>
        <v>296443</v>
      </c>
      <c r="K73" s="2">
        <f t="shared" si="11"/>
        <v>1718924</v>
      </c>
    </row>
    <row r="74" spans="1:11" hidden="1" x14ac:dyDescent="0.2">
      <c r="A74" s="1" t="s">
        <v>114</v>
      </c>
      <c r="B74" s="2">
        <f>+TREND(C74:E74)</f>
        <v>6368180.8333333349</v>
      </c>
      <c r="C74" s="2">
        <f>+C73</f>
        <v>7200566</v>
      </c>
      <c r="D74" s="2">
        <f t="shared" ref="D74:K74" si="12">+D73</f>
        <v>-1347509</v>
      </c>
      <c r="E74" s="2">
        <f t="shared" si="12"/>
        <v>-4901273</v>
      </c>
      <c r="F74" s="2">
        <f t="shared" si="12"/>
        <v>8236771</v>
      </c>
      <c r="G74" s="2">
        <f t="shared" si="12"/>
        <v>8236771</v>
      </c>
      <c r="H74" s="2">
        <f t="shared" si="12"/>
        <v>3074492</v>
      </c>
      <c r="I74" s="2">
        <f t="shared" si="12"/>
        <v>15720382</v>
      </c>
      <c r="J74" s="2">
        <f t="shared" si="12"/>
        <v>296443</v>
      </c>
      <c r="K74" s="2">
        <f t="shared" si="12"/>
        <v>1718924</v>
      </c>
    </row>
    <row r="75" spans="1:11" hidden="1" x14ac:dyDescent="0.2">
      <c r="A75" s="1" t="s">
        <v>115</v>
      </c>
      <c r="B75" s="2">
        <f>+B84-(((B80+B81+B82+B78)*B70)-B79)</f>
        <v>75692021.717664883</v>
      </c>
      <c r="C75" s="2">
        <f t="shared" ref="C75:K75" si="13">+C84-(((C80+C81+C82+C78)*C70)-C79)</f>
        <v>68878209.262350127</v>
      </c>
      <c r="D75" s="2">
        <f t="shared" si="13"/>
        <v>61618880.844226211</v>
      </c>
      <c r="E75" s="2">
        <f t="shared" si="13"/>
        <v>62679666.737880088</v>
      </c>
      <c r="F75" s="2">
        <f t="shared" si="13"/>
        <v>52440383.780980445</v>
      </c>
      <c r="G75" s="2">
        <f t="shared" si="13"/>
        <v>52440383.780980445</v>
      </c>
      <c r="H75" s="2">
        <f t="shared" si="13"/>
        <v>59703221.367677003</v>
      </c>
      <c r="I75" s="2">
        <f t="shared" si="13"/>
        <v>38637100.001432285</v>
      </c>
      <c r="J75" s="2">
        <f t="shared" si="13"/>
        <v>36667278.929894075</v>
      </c>
      <c r="K75" s="2">
        <f t="shared" si="13"/>
        <v>40955584.593867384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238767322</v>
      </c>
      <c r="C77" s="3">
        <v>252982266</v>
      </c>
      <c r="D77" s="3">
        <v>260109942</v>
      </c>
      <c r="E77" s="3">
        <v>291860876</v>
      </c>
      <c r="F77" s="3">
        <v>288865989</v>
      </c>
      <c r="G77" s="3">
        <v>288865989</v>
      </c>
      <c r="H77" s="3">
        <v>293035645</v>
      </c>
      <c r="I77" s="3">
        <v>316955565</v>
      </c>
      <c r="J77" s="3">
        <v>344786435</v>
      </c>
      <c r="K77" s="3">
        <v>374841449</v>
      </c>
    </row>
    <row r="78" spans="1:11" hidden="1" x14ac:dyDescent="0.2">
      <c r="A78" s="1" t="s">
        <v>69</v>
      </c>
      <c r="B78" s="3">
        <v>167615</v>
      </c>
      <c r="C78" s="3">
        <v>428103</v>
      </c>
      <c r="D78" s="3">
        <v>835158</v>
      </c>
      <c r="E78" s="3">
        <v>422779</v>
      </c>
      <c r="F78" s="3">
        <v>78622</v>
      </c>
      <c r="G78" s="3">
        <v>78622</v>
      </c>
      <c r="H78" s="3">
        <v>836335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33209943</v>
      </c>
      <c r="C79" s="3">
        <v>58929961</v>
      </c>
      <c r="D79" s="3">
        <v>37006696</v>
      </c>
      <c r="E79" s="3">
        <v>46674062</v>
      </c>
      <c r="F79" s="3">
        <v>52903717</v>
      </c>
      <c r="G79" s="3">
        <v>52903717</v>
      </c>
      <c r="H79" s="3">
        <v>8700520</v>
      </c>
      <c r="I79" s="3">
        <v>41550429</v>
      </c>
      <c r="J79" s="3">
        <v>38370051</v>
      </c>
      <c r="K79" s="3">
        <v>43134334</v>
      </c>
    </row>
    <row r="80" spans="1:11" hidden="1" x14ac:dyDescent="0.2">
      <c r="A80" s="1" t="s">
        <v>71</v>
      </c>
      <c r="B80" s="3">
        <v>14740423</v>
      </c>
      <c r="C80" s="3">
        <v>15978590</v>
      </c>
      <c r="D80" s="3">
        <v>15089592</v>
      </c>
      <c r="E80" s="3">
        <v>6331552</v>
      </c>
      <c r="F80" s="3">
        <v>20591702</v>
      </c>
      <c r="G80" s="3">
        <v>20591702</v>
      </c>
      <c r="H80" s="3">
        <v>18509689</v>
      </c>
      <c r="I80" s="3">
        <v>21914722</v>
      </c>
      <c r="J80" s="3">
        <v>21890015</v>
      </c>
      <c r="K80" s="3">
        <v>22011602</v>
      </c>
    </row>
    <row r="81" spans="1:11" hidden="1" x14ac:dyDescent="0.2">
      <c r="A81" s="1" t="s">
        <v>72</v>
      </c>
      <c r="B81" s="3">
        <v>10535750</v>
      </c>
      <c r="C81" s="3">
        <v>16232335</v>
      </c>
      <c r="D81" s="3">
        <v>15404478</v>
      </c>
      <c r="E81" s="3">
        <v>19641241</v>
      </c>
      <c r="F81" s="3">
        <v>18895675</v>
      </c>
      <c r="G81" s="3">
        <v>18895675</v>
      </c>
      <c r="H81" s="3">
        <v>15057695</v>
      </c>
      <c r="I81" s="3">
        <v>20233614</v>
      </c>
      <c r="J81" s="3">
        <v>20554764</v>
      </c>
      <c r="K81" s="3">
        <v>22152101</v>
      </c>
    </row>
    <row r="82" spans="1:11" hidden="1" x14ac:dyDescent="0.2">
      <c r="A82" s="1" t="s">
        <v>73</v>
      </c>
      <c r="B82" s="3">
        <v>42735</v>
      </c>
      <c r="C82" s="3">
        <v>48061</v>
      </c>
      <c r="D82" s="3">
        <v>10352</v>
      </c>
      <c r="E82" s="3">
        <v>42735</v>
      </c>
      <c r="F82" s="3">
        <v>10352</v>
      </c>
      <c r="G82" s="3">
        <v>10352</v>
      </c>
      <c r="H82" s="3">
        <v>10353</v>
      </c>
      <c r="I82" s="3">
        <v>10353</v>
      </c>
      <c r="J82" s="3">
        <v>10353</v>
      </c>
      <c r="K82" s="3">
        <v>10353</v>
      </c>
    </row>
    <row r="83" spans="1:11" hidden="1" x14ac:dyDescent="0.2">
      <c r="A83" s="1" t="s">
        <v>74</v>
      </c>
      <c r="B83" s="3">
        <v>172744025</v>
      </c>
      <c r="C83" s="3">
        <v>218030437</v>
      </c>
      <c r="D83" s="3">
        <v>243839201</v>
      </c>
      <c r="E83" s="3">
        <v>250365805</v>
      </c>
      <c r="F83" s="3">
        <v>250688721</v>
      </c>
      <c r="G83" s="3">
        <v>250688721</v>
      </c>
      <c r="H83" s="3">
        <v>250176599</v>
      </c>
      <c r="I83" s="3">
        <v>322768580</v>
      </c>
      <c r="J83" s="3">
        <v>339646141</v>
      </c>
      <c r="K83" s="3">
        <v>360701155</v>
      </c>
    </row>
    <row r="84" spans="1:11" hidden="1" x14ac:dyDescent="0.2">
      <c r="A84" s="1" t="s">
        <v>75</v>
      </c>
      <c r="B84" s="3">
        <v>60921137</v>
      </c>
      <c r="C84" s="3">
        <v>38119315</v>
      </c>
      <c r="D84" s="3">
        <v>53991370</v>
      </c>
      <c r="E84" s="3">
        <v>38685068</v>
      </c>
      <c r="F84" s="3">
        <v>33882506</v>
      </c>
      <c r="G84" s="3">
        <v>33882506</v>
      </c>
      <c r="H84" s="3">
        <v>80383412</v>
      </c>
      <c r="I84" s="3">
        <v>40018557</v>
      </c>
      <c r="J84" s="3">
        <v>40119412</v>
      </c>
      <c r="K84" s="3">
        <v>40328911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12130034</v>
      </c>
      <c r="C6" s="17">
        <v>11758879</v>
      </c>
      <c r="D6" s="21">
        <v>13025861</v>
      </c>
      <c r="E6" s="22">
        <v>15800000</v>
      </c>
      <c r="F6" s="17">
        <v>16535000</v>
      </c>
      <c r="G6" s="23">
        <v>16535000</v>
      </c>
      <c r="H6" s="19">
        <v>16962955</v>
      </c>
      <c r="I6" s="22">
        <v>16055000</v>
      </c>
      <c r="J6" s="17">
        <v>16385000</v>
      </c>
      <c r="K6" s="23">
        <v>16775000</v>
      </c>
    </row>
    <row r="7" spans="1:11" ht="13.5" x14ac:dyDescent="0.25">
      <c r="A7" s="20" t="s">
        <v>19</v>
      </c>
      <c r="B7" s="17">
        <v>2287417</v>
      </c>
      <c r="C7" s="17">
        <v>2557630</v>
      </c>
      <c r="D7" s="21">
        <v>5904072</v>
      </c>
      <c r="E7" s="22">
        <v>4000000</v>
      </c>
      <c r="F7" s="17">
        <v>7800000</v>
      </c>
      <c r="G7" s="23">
        <v>7800000</v>
      </c>
      <c r="H7" s="19">
        <v>7469679</v>
      </c>
      <c r="I7" s="22">
        <v>7600000</v>
      </c>
      <c r="J7" s="17">
        <v>7500000</v>
      </c>
      <c r="K7" s="23">
        <v>8000000</v>
      </c>
    </row>
    <row r="8" spans="1:11" ht="13.5" x14ac:dyDescent="0.25">
      <c r="A8" s="20" t="s">
        <v>20</v>
      </c>
      <c r="B8" s="17">
        <v>205973789</v>
      </c>
      <c r="C8" s="17">
        <v>202537704</v>
      </c>
      <c r="D8" s="21">
        <v>206477638</v>
      </c>
      <c r="E8" s="22">
        <v>214388927</v>
      </c>
      <c r="F8" s="17">
        <v>216500824</v>
      </c>
      <c r="G8" s="23">
        <v>216500824</v>
      </c>
      <c r="H8" s="19">
        <v>202487429</v>
      </c>
      <c r="I8" s="22">
        <v>229718543</v>
      </c>
      <c r="J8" s="17">
        <v>228561345</v>
      </c>
      <c r="K8" s="23">
        <v>235245380</v>
      </c>
    </row>
    <row r="9" spans="1:11" ht="13.5" x14ac:dyDescent="0.25">
      <c r="A9" s="20" t="s">
        <v>21</v>
      </c>
      <c r="B9" s="17">
        <v>30602973</v>
      </c>
      <c r="C9" s="17">
        <v>49563284</v>
      </c>
      <c r="D9" s="21">
        <v>42689406</v>
      </c>
      <c r="E9" s="22">
        <v>39290311</v>
      </c>
      <c r="F9" s="17">
        <v>39026333</v>
      </c>
      <c r="G9" s="23">
        <v>39026333</v>
      </c>
      <c r="H9" s="19">
        <v>39655571</v>
      </c>
      <c r="I9" s="22">
        <v>48294318</v>
      </c>
      <c r="J9" s="17">
        <v>50222505</v>
      </c>
      <c r="K9" s="23">
        <v>53222945</v>
      </c>
    </row>
    <row r="10" spans="1:11" ht="25.5" x14ac:dyDescent="0.2">
      <c r="A10" s="24" t="s">
        <v>106</v>
      </c>
      <c r="B10" s="25">
        <f>SUM(B5:B9)</f>
        <v>250994213</v>
      </c>
      <c r="C10" s="26">
        <f t="shared" ref="C10:K10" si="0">SUM(C5:C9)</f>
        <v>266417497</v>
      </c>
      <c r="D10" s="27">
        <f t="shared" si="0"/>
        <v>268096977</v>
      </c>
      <c r="E10" s="25">
        <f t="shared" si="0"/>
        <v>273479238</v>
      </c>
      <c r="F10" s="26">
        <f t="shared" si="0"/>
        <v>279862157</v>
      </c>
      <c r="G10" s="28">
        <f t="shared" si="0"/>
        <v>279862157</v>
      </c>
      <c r="H10" s="29">
        <f t="shared" si="0"/>
        <v>266575634</v>
      </c>
      <c r="I10" s="25">
        <f t="shared" si="0"/>
        <v>301667861</v>
      </c>
      <c r="J10" s="26">
        <f t="shared" si="0"/>
        <v>302668850</v>
      </c>
      <c r="K10" s="28">
        <f t="shared" si="0"/>
        <v>313243325</v>
      </c>
    </row>
    <row r="11" spans="1:11" ht="13.5" x14ac:dyDescent="0.25">
      <c r="A11" s="20" t="s">
        <v>22</v>
      </c>
      <c r="B11" s="17">
        <v>122920831</v>
      </c>
      <c r="C11" s="17">
        <v>122755034</v>
      </c>
      <c r="D11" s="21">
        <v>134414803</v>
      </c>
      <c r="E11" s="22">
        <v>138697327</v>
      </c>
      <c r="F11" s="17">
        <v>141017119</v>
      </c>
      <c r="G11" s="23">
        <v>141017119</v>
      </c>
      <c r="H11" s="19">
        <v>143868385</v>
      </c>
      <c r="I11" s="22">
        <v>168688144</v>
      </c>
      <c r="J11" s="17">
        <v>176022776</v>
      </c>
      <c r="K11" s="23">
        <v>183543402</v>
      </c>
    </row>
    <row r="12" spans="1:11" ht="13.5" x14ac:dyDescent="0.25">
      <c r="A12" s="20" t="s">
        <v>23</v>
      </c>
      <c r="B12" s="17">
        <v>5969959</v>
      </c>
      <c r="C12" s="17">
        <v>5871508</v>
      </c>
      <c r="D12" s="21">
        <v>6195418</v>
      </c>
      <c r="E12" s="22">
        <v>6339757</v>
      </c>
      <c r="F12" s="17">
        <v>6339757</v>
      </c>
      <c r="G12" s="23">
        <v>6339757</v>
      </c>
      <c r="H12" s="19">
        <v>6763183</v>
      </c>
      <c r="I12" s="22">
        <v>6795959</v>
      </c>
      <c r="J12" s="17">
        <v>7108575</v>
      </c>
      <c r="K12" s="23">
        <v>7428462</v>
      </c>
    </row>
    <row r="13" spans="1:11" ht="13.5" x14ac:dyDescent="0.25">
      <c r="A13" s="20" t="s">
        <v>24</v>
      </c>
      <c r="B13" s="17">
        <v>3828111</v>
      </c>
      <c r="C13" s="17">
        <v>3574624</v>
      </c>
      <c r="D13" s="21">
        <v>3919859</v>
      </c>
      <c r="E13" s="22">
        <v>3653586</v>
      </c>
      <c r="F13" s="17">
        <v>3653586</v>
      </c>
      <c r="G13" s="23">
        <v>3653586</v>
      </c>
      <c r="H13" s="19">
        <v>3653602</v>
      </c>
      <c r="I13" s="22">
        <v>3680586</v>
      </c>
      <c r="J13" s="17">
        <v>3752411</v>
      </c>
      <c r="K13" s="23">
        <v>3875546</v>
      </c>
    </row>
    <row r="14" spans="1:11" ht="13.5" x14ac:dyDescent="0.25">
      <c r="A14" s="20" t="s">
        <v>25</v>
      </c>
      <c r="B14" s="17">
        <v>3447750</v>
      </c>
      <c r="C14" s="17">
        <v>3491581</v>
      </c>
      <c r="D14" s="21">
        <v>3005582</v>
      </c>
      <c r="E14" s="22">
        <v>2753186</v>
      </c>
      <c r="F14" s="17">
        <v>2753186</v>
      </c>
      <c r="G14" s="23">
        <v>2753186</v>
      </c>
      <c r="H14" s="19">
        <v>2104430</v>
      </c>
      <c r="I14" s="22">
        <v>2422236</v>
      </c>
      <c r="J14" s="17">
        <v>2446836</v>
      </c>
      <c r="K14" s="23">
        <v>2472912</v>
      </c>
    </row>
    <row r="15" spans="1:11" ht="13.5" x14ac:dyDescent="0.25">
      <c r="A15" s="20" t="s">
        <v>26</v>
      </c>
      <c r="B15" s="17">
        <v>63299469</v>
      </c>
      <c r="C15" s="17">
        <v>50844907</v>
      </c>
      <c r="D15" s="21">
        <v>53433412</v>
      </c>
      <c r="E15" s="22">
        <v>62521200</v>
      </c>
      <c r="F15" s="17">
        <v>56115290</v>
      </c>
      <c r="G15" s="23">
        <v>56115290</v>
      </c>
      <c r="H15" s="19">
        <v>53255901</v>
      </c>
      <c r="I15" s="22">
        <v>46404773</v>
      </c>
      <c r="J15" s="17">
        <v>45005122</v>
      </c>
      <c r="K15" s="23">
        <v>45875092</v>
      </c>
    </row>
    <row r="16" spans="1:11" ht="13.5" x14ac:dyDescent="0.25">
      <c r="A16" s="20" t="s">
        <v>27</v>
      </c>
      <c r="B16" s="17">
        <v>680000</v>
      </c>
      <c r="C16" s="17">
        <v>399383</v>
      </c>
      <c r="D16" s="21">
        <v>1159389</v>
      </c>
      <c r="E16" s="22">
        <v>0</v>
      </c>
      <c r="F16" s="17">
        <v>2174000</v>
      </c>
      <c r="G16" s="23">
        <v>2174000</v>
      </c>
      <c r="H16" s="19">
        <v>1673519</v>
      </c>
      <c r="I16" s="22">
        <v>1000000</v>
      </c>
      <c r="J16" s="17">
        <v>1000000</v>
      </c>
      <c r="K16" s="23">
        <v>1000000</v>
      </c>
    </row>
    <row r="17" spans="1:11" ht="13.5" x14ac:dyDescent="0.25">
      <c r="A17" s="20" t="s">
        <v>28</v>
      </c>
      <c r="B17" s="17">
        <v>47763247</v>
      </c>
      <c r="C17" s="17">
        <v>56103912</v>
      </c>
      <c r="D17" s="21">
        <v>53855490</v>
      </c>
      <c r="E17" s="22">
        <v>62845504</v>
      </c>
      <c r="F17" s="17">
        <v>67747537</v>
      </c>
      <c r="G17" s="23">
        <v>67747537</v>
      </c>
      <c r="H17" s="19">
        <v>58234830</v>
      </c>
      <c r="I17" s="22">
        <v>74315140</v>
      </c>
      <c r="J17" s="17">
        <v>70169589</v>
      </c>
      <c r="K17" s="23">
        <v>73955493</v>
      </c>
    </row>
    <row r="18" spans="1:11" ht="13.5" x14ac:dyDescent="0.25">
      <c r="A18" s="30" t="s">
        <v>29</v>
      </c>
      <c r="B18" s="31">
        <f>SUM(B11:B17)</f>
        <v>247909367</v>
      </c>
      <c r="C18" s="32">
        <f t="shared" ref="C18:K18" si="1">SUM(C11:C17)</f>
        <v>243040949</v>
      </c>
      <c r="D18" s="33">
        <f t="shared" si="1"/>
        <v>255983953</v>
      </c>
      <c r="E18" s="31">
        <f t="shared" si="1"/>
        <v>276810560</v>
      </c>
      <c r="F18" s="32">
        <f t="shared" si="1"/>
        <v>279800475</v>
      </c>
      <c r="G18" s="34">
        <f t="shared" si="1"/>
        <v>279800475</v>
      </c>
      <c r="H18" s="35">
        <f t="shared" si="1"/>
        <v>269553850</v>
      </c>
      <c r="I18" s="31">
        <f t="shared" si="1"/>
        <v>303306838</v>
      </c>
      <c r="J18" s="32">
        <f t="shared" si="1"/>
        <v>305505309</v>
      </c>
      <c r="K18" s="34">
        <f t="shared" si="1"/>
        <v>318150907</v>
      </c>
    </row>
    <row r="19" spans="1:11" ht="13.5" x14ac:dyDescent="0.25">
      <c r="A19" s="30" t="s">
        <v>30</v>
      </c>
      <c r="B19" s="36">
        <f>+B10-B18</f>
        <v>3084846</v>
      </c>
      <c r="C19" s="37">
        <f t="shared" ref="C19:K19" si="2">+C10-C18</f>
        <v>23376548</v>
      </c>
      <c r="D19" s="38">
        <f t="shared" si="2"/>
        <v>12113024</v>
      </c>
      <c r="E19" s="36">
        <f t="shared" si="2"/>
        <v>-3331322</v>
      </c>
      <c r="F19" s="37">
        <f t="shared" si="2"/>
        <v>61682</v>
      </c>
      <c r="G19" s="39">
        <f t="shared" si="2"/>
        <v>61682</v>
      </c>
      <c r="H19" s="40">
        <f t="shared" si="2"/>
        <v>-2978216</v>
      </c>
      <c r="I19" s="36">
        <f t="shared" si="2"/>
        <v>-1638977</v>
      </c>
      <c r="J19" s="37">
        <f t="shared" si="2"/>
        <v>-2836459</v>
      </c>
      <c r="K19" s="39">
        <f t="shared" si="2"/>
        <v>-4907582</v>
      </c>
    </row>
    <row r="20" spans="1:11" ht="25.5" x14ac:dyDescent="0.2">
      <c r="A20" s="41" t="s">
        <v>31</v>
      </c>
      <c r="B20" s="42">
        <v>2889716</v>
      </c>
      <c r="C20" s="43">
        <v>1115586</v>
      </c>
      <c r="D20" s="44">
        <v>1219440</v>
      </c>
      <c r="E20" s="42">
        <v>500000</v>
      </c>
      <c r="F20" s="43">
        <v>2543626</v>
      </c>
      <c r="G20" s="45">
        <v>2543626</v>
      </c>
      <c r="H20" s="46">
        <v>0</v>
      </c>
      <c r="I20" s="42">
        <v>2700000</v>
      </c>
      <c r="J20" s="43">
        <v>500000</v>
      </c>
      <c r="K20" s="45">
        <v>0</v>
      </c>
    </row>
    <row r="21" spans="1:11" ht="13.5" x14ac:dyDescent="0.25">
      <c r="A21" s="47" t="s">
        <v>32</v>
      </c>
      <c r="B21" s="48">
        <v>663375</v>
      </c>
      <c r="C21" s="49">
        <v>979894</v>
      </c>
      <c r="D21" s="50">
        <v>85099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6637937</v>
      </c>
      <c r="C22" s="55">
        <f t="shared" ref="C22:K22" si="3">SUM(C19:C21)</f>
        <v>25472028</v>
      </c>
      <c r="D22" s="56">
        <f t="shared" si="3"/>
        <v>13417563</v>
      </c>
      <c r="E22" s="54">
        <f t="shared" si="3"/>
        <v>-2831322</v>
      </c>
      <c r="F22" s="55">
        <f t="shared" si="3"/>
        <v>2605308</v>
      </c>
      <c r="G22" s="57">
        <f t="shared" si="3"/>
        <v>2605308</v>
      </c>
      <c r="H22" s="58">
        <f t="shared" si="3"/>
        <v>-2978216</v>
      </c>
      <c r="I22" s="54">
        <f t="shared" si="3"/>
        <v>1061023</v>
      </c>
      <c r="J22" s="55">
        <f t="shared" si="3"/>
        <v>-2336459</v>
      </c>
      <c r="K22" s="57">
        <f t="shared" si="3"/>
        <v>-4907582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6637937</v>
      </c>
      <c r="C24" s="37">
        <f t="shared" ref="C24:K24" si="4">SUM(C22:C23)</f>
        <v>25472028</v>
      </c>
      <c r="D24" s="38">
        <f t="shared" si="4"/>
        <v>13417563</v>
      </c>
      <c r="E24" s="36">
        <f t="shared" si="4"/>
        <v>-2831322</v>
      </c>
      <c r="F24" s="37">
        <f t="shared" si="4"/>
        <v>2605308</v>
      </c>
      <c r="G24" s="39">
        <f t="shared" si="4"/>
        <v>2605308</v>
      </c>
      <c r="H24" s="40">
        <f t="shared" si="4"/>
        <v>-2978216</v>
      </c>
      <c r="I24" s="36">
        <f t="shared" si="4"/>
        <v>1061023</v>
      </c>
      <c r="J24" s="37">
        <f t="shared" si="4"/>
        <v>-2336459</v>
      </c>
      <c r="K24" s="39">
        <f t="shared" si="4"/>
        <v>-4907582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5036268</v>
      </c>
      <c r="C27" s="66">
        <v>8713756</v>
      </c>
      <c r="D27" s="67">
        <v>-99992</v>
      </c>
      <c r="E27" s="68">
        <v>6355000</v>
      </c>
      <c r="F27" s="66">
        <v>14321901</v>
      </c>
      <c r="G27" s="69">
        <v>14321901</v>
      </c>
      <c r="H27" s="70">
        <v>10553097</v>
      </c>
      <c r="I27" s="68">
        <v>11504500</v>
      </c>
      <c r="J27" s="66">
        <v>32978000</v>
      </c>
      <c r="K27" s="69">
        <v>2620000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1400000</v>
      </c>
      <c r="F28" s="17">
        <v>2543626</v>
      </c>
      <c r="G28" s="23">
        <v>2543626</v>
      </c>
      <c r="H28" s="19">
        <v>0</v>
      </c>
      <c r="I28" s="22">
        <v>2700000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4536100</v>
      </c>
      <c r="G30" s="23">
        <v>4536100</v>
      </c>
      <c r="H30" s="19">
        <v>0</v>
      </c>
      <c r="I30" s="22">
        <v>1500000</v>
      </c>
      <c r="J30" s="17">
        <v>28500000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4955000</v>
      </c>
      <c r="F31" s="17">
        <v>7242175</v>
      </c>
      <c r="G31" s="23">
        <v>7242175</v>
      </c>
      <c r="H31" s="19">
        <v>0</v>
      </c>
      <c r="I31" s="22">
        <v>7304500</v>
      </c>
      <c r="J31" s="17">
        <v>3978000</v>
      </c>
      <c r="K31" s="23">
        <v>2620000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6355000</v>
      </c>
      <c r="F32" s="66">
        <f t="shared" si="5"/>
        <v>14321901</v>
      </c>
      <c r="G32" s="69">
        <f t="shared" si="5"/>
        <v>14321901</v>
      </c>
      <c r="H32" s="70">
        <f t="shared" si="5"/>
        <v>0</v>
      </c>
      <c r="I32" s="68">
        <f t="shared" si="5"/>
        <v>11504500</v>
      </c>
      <c r="J32" s="66">
        <f t="shared" si="5"/>
        <v>32978000</v>
      </c>
      <c r="K32" s="69">
        <f t="shared" si="5"/>
        <v>2620000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65944864</v>
      </c>
      <c r="C35" s="17">
        <v>10140512</v>
      </c>
      <c r="D35" s="21">
        <v>29531346</v>
      </c>
      <c r="E35" s="22">
        <v>50777417</v>
      </c>
      <c r="F35" s="17">
        <v>44773875</v>
      </c>
      <c r="G35" s="23">
        <v>44773875</v>
      </c>
      <c r="H35" s="19">
        <v>26400292</v>
      </c>
      <c r="I35" s="22">
        <v>90329288</v>
      </c>
      <c r="J35" s="17">
        <v>86373618</v>
      </c>
      <c r="K35" s="23">
        <v>87165484</v>
      </c>
    </row>
    <row r="36" spans="1:11" ht="13.5" x14ac:dyDescent="0.25">
      <c r="A36" s="20" t="s">
        <v>42</v>
      </c>
      <c r="B36" s="17">
        <v>105584894</v>
      </c>
      <c r="C36" s="17">
        <v>3828281</v>
      </c>
      <c r="D36" s="21">
        <v>4844251</v>
      </c>
      <c r="E36" s="22">
        <v>123604717</v>
      </c>
      <c r="F36" s="17">
        <v>131571618</v>
      </c>
      <c r="G36" s="23">
        <v>131571618</v>
      </c>
      <c r="H36" s="19">
        <v>11743745</v>
      </c>
      <c r="I36" s="22">
        <v>129546479</v>
      </c>
      <c r="J36" s="17">
        <v>159893258</v>
      </c>
      <c r="K36" s="23">
        <v>159864962</v>
      </c>
    </row>
    <row r="37" spans="1:11" ht="13.5" x14ac:dyDescent="0.25">
      <c r="A37" s="20" t="s">
        <v>43</v>
      </c>
      <c r="B37" s="17">
        <v>32984477</v>
      </c>
      <c r="C37" s="17">
        <v>-15478429</v>
      </c>
      <c r="D37" s="21">
        <v>176670</v>
      </c>
      <c r="E37" s="22">
        <v>26213745</v>
      </c>
      <c r="F37" s="17">
        <v>22790474</v>
      </c>
      <c r="G37" s="23">
        <v>22790474</v>
      </c>
      <c r="H37" s="19">
        <v>7437841</v>
      </c>
      <c r="I37" s="22">
        <v>62373413</v>
      </c>
      <c r="J37" s="17">
        <v>64528046</v>
      </c>
      <c r="K37" s="23">
        <v>67153257</v>
      </c>
    </row>
    <row r="38" spans="1:11" ht="13.5" x14ac:dyDescent="0.25">
      <c r="A38" s="20" t="s">
        <v>44</v>
      </c>
      <c r="B38" s="17">
        <v>87253008</v>
      </c>
      <c r="C38" s="17">
        <v>-6055899</v>
      </c>
      <c r="D38" s="21">
        <v>-14789142</v>
      </c>
      <c r="E38" s="22">
        <v>67687042</v>
      </c>
      <c r="F38" s="17">
        <v>67637042</v>
      </c>
      <c r="G38" s="23">
        <v>67637042</v>
      </c>
      <c r="H38" s="19">
        <v>-15097863</v>
      </c>
      <c r="I38" s="22">
        <v>55622589</v>
      </c>
      <c r="J38" s="17">
        <v>83256547</v>
      </c>
      <c r="K38" s="23">
        <v>83966030</v>
      </c>
    </row>
    <row r="39" spans="1:11" ht="13.5" x14ac:dyDescent="0.25">
      <c r="A39" s="20" t="s">
        <v>45</v>
      </c>
      <c r="B39" s="17">
        <v>51292772</v>
      </c>
      <c r="C39" s="17">
        <v>35503122</v>
      </c>
      <c r="D39" s="21">
        <v>48837961</v>
      </c>
      <c r="E39" s="22">
        <v>80481347</v>
      </c>
      <c r="F39" s="17">
        <v>85917977</v>
      </c>
      <c r="G39" s="23">
        <v>85917977</v>
      </c>
      <c r="H39" s="19">
        <v>48782244</v>
      </c>
      <c r="I39" s="22">
        <v>100818744</v>
      </c>
      <c r="J39" s="17">
        <v>100818744</v>
      </c>
      <c r="K39" s="23">
        <v>100818744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113845756</v>
      </c>
      <c r="C42" s="17">
        <v>-57842138</v>
      </c>
      <c r="D42" s="21">
        <v>-64954760</v>
      </c>
      <c r="E42" s="22">
        <v>2111613</v>
      </c>
      <c r="F42" s="17">
        <v>10408222</v>
      </c>
      <c r="G42" s="23">
        <v>10408222</v>
      </c>
      <c r="H42" s="19">
        <v>146330863</v>
      </c>
      <c r="I42" s="22">
        <v>-7357481</v>
      </c>
      <c r="J42" s="17">
        <v>-3808676</v>
      </c>
      <c r="K42" s="23">
        <v>755221</v>
      </c>
    </row>
    <row r="43" spans="1:11" ht="13.5" x14ac:dyDescent="0.25">
      <c r="A43" s="20" t="s">
        <v>48</v>
      </c>
      <c r="B43" s="17">
        <v>-3850000</v>
      </c>
      <c r="C43" s="17">
        <v>861000</v>
      </c>
      <c r="D43" s="21">
        <v>-3751252</v>
      </c>
      <c r="E43" s="22">
        <v>-6054790</v>
      </c>
      <c r="F43" s="17">
        <v>-24514851</v>
      </c>
      <c r="G43" s="23">
        <v>-24514851</v>
      </c>
      <c r="H43" s="19">
        <v>-11247836</v>
      </c>
      <c r="I43" s="22">
        <v>-4090111</v>
      </c>
      <c r="J43" s="17">
        <v>-27406708</v>
      </c>
      <c r="K43" s="23">
        <v>900349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-5364872</v>
      </c>
      <c r="F44" s="17">
        <v>-5364872</v>
      </c>
      <c r="G44" s="23">
        <v>-5364872</v>
      </c>
      <c r="H44" s="19">
        <v>0</v>
      </c>
      <c r="I44" s="22">
        <v>-3205771</v>
      </c>
      <c r="J44" s="17">
        <v>21831269</v>
      </c>
      <c r="K44" s="23">
        <v>-3000000</v>
      </c>
    </row>
    <row r="45" spans="1:11" ht="13.5" x14ac:dyDescent="0.25">
      <c r="A45" s="30" t="s">
        <v>50</v>
      </c>
      <c r="B45" s="66">
        <v>146647843</v>
      </c>
      <c r="C45" s="66">
        <v>-56981138</v>
      </c>
      <c r="D45" s="67">
        <v>-60076543</v>
      </c>
      <c r="E45" s="68">
        <v>34277190</v>
      </c>
      <c r="F45" s="66">
        <v>24113738</v>
      </c>
      <c r="G45" s="69">
        <v>24113738</v>
      </c>
      <c r="H45" s="70">
        <v>166943905</v>
      </c>
      <c r="I45" s="68">
        <v>56871929</v>
      </c>
      <c r="J45" s="66">
        <v>54206155</v>
      </c>
      <c r="K45" s="69">
        <v>58076895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56075531</v>
      </c>
      <c r="C48" s="17">
        <v>-11143628</v>
      </c>
      <c r="D48" s="21">
        <v>31860879</v>
      </c>
      <c r="E48" s="22">
        <v>35691480</v>
      </c>
      <c r="F48" s="17">
        <v>25748028</v>
      </c>
      <c r="G48" s="23">
        <v>25748028</v>
      </c>
      <c r="H48" s="19">
        <v>29369865</v>
      </c>
      <c r="I48" s="22">
        <v>59045729</v>
      </c>
      <c r="J48" s="17">
        <v>56784345</v>
      </c>
      <c r="K48" s="23">
        <v>61660145</v>
      </c>
    </row>
    <row r="49" spans="1:11" ht="13.5" x14ac:dyDescent="0.25">
      <c r="A49" s="20" t="s">
        <v>53</v>
      </c>
      <c r="B49" s="17">
        <f>+B75</f>
        <v>42314248.37549039</v>
      </c>
      <c r="C49" s="17">
        <f t="shared" ref="C49:K49" si="6">+C75</f>
        <v>-18290145.735577464</v>
      </c>
      <c r="D49" s="21">
        <f t="shared" si="6"/>
        <v>19240413.562535677</v>
      </c>
      <c r="E49" s="22">
        <f t="shared" si="6"/>
        <v>-14695865.722931281</v>
      </c>
      <c r="F49" s="17">
        <f t="shared" si="6"/>
        <v>-15852922.943389304</v>
      </c>
      <c r="G49" s="23">
        <f t="shared" si="6"/>
        <v>-15852922.943389304</v>
      </c>
      <c r="H49" s="19">
        <f t="shared" si="6"/>
        <v>28929864.226061366</v>
      </c>
      <c r="I49" s="22">
        <f t="shared" si="6"/>
        <v>38260519.440830894</v>
      </c>
      <c r="J49" s="17">
        <f t="shared" si="6"/>
        <v>42387372.486760356</v>
      </c>
      <c r="K49" s="23">
        <f t="shared" si="6"/>
        <v>44695676.88432727</v>
      </c>
    </row>
    <row r="50" spans="1:11" ht="13.5" x14ac:dyDescent="0.25">
      <c r="A50" s="30" t="s">
        <v>54</v>
      </c>
      <c r="B50" s="66">
        <f>+B48-B49</f>
        <v>13761282.62450961</v>
      </c>
      <c r="C50" s="66">
        <f t="shared" ref="C50:K50" si="7">+C48-C49</f>
        <v>7146517.7355774641</v>
      </c>
      <c r="D50" s="67">
        <f t="shared" si="7"/>
        <v>12620465.437464323</v>
      </c>
      <c r="E50" s="68">
        <f t="shared" si="7"/>
        <v>50387345.722931281</v>
      </c>
      <c r="F50" s="66">
        <f t="shared" si="7"/>
        <v>41600950.943389304</v>
      </c>
      <c r="G50" s="69">
        <f t="shared" si="7"/>
        <v>41600950.943389304</v>
      </c>
      <c r="H50" s="70">
        <f t="shared" si="7"/>
        <v>440000.7739386335</v>
      </c>
      <c r="I50" s="68">
        <f t="shared" si="7"/>
        <v>20785209.559169106</v>
      </c>
      <c r="J50" s="66">
        <f t="shared" si="7"/>
        <v>14396972.513239644</v>
      </c>
      <c r="K50" s="69">
        <f t="shared" si="7"/>
        <v>16964468.11567273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79720049</v>
      </c>
      <c r="C53" s="17">
        <v>4689281</v>
      </c>
      <c r="D53" s="21">
        <v>7668251</v>
      </c>
      <c r="E53" s="22">
        <v>98804927</v>
      </c>
      <c r="F53" s="17">
        <v>106771828</v>
      </c>
      <c r="G53" s="23">
        <v>106771828</v>
      </c>
      <c r="H53" s="19">
        <v>14567745</v>
      </c>
      <c r="I53" s="22">
        <v>107122679</v>
      </c>
      <c r="J53" s="17">
        <v>136348268</v>
      </c>
      <c r="K53" s="23">
        <v>135142722</v>
      </c>
    </row>
    <row r="54" spans="1:11" ht="13.5" x14ac:dyDescent="0.25">
      <c r="A54" s="20" t="s">
        <v>57</v>
      </c>
      <c r="B54" s="17">
        <v>3098257</v>
      </c>
      <c r="C54" s="17">
        <v>3574624</v>
      </c>
      <c r="D54" s="21">
        <v>3679503</v>
      </c>
      <c r="E54" s="22">
        <v>3653586</v>
      </c>
      <c r="F54" s="17">
        <v>3653586</v>
      </c>
      <c r="G54" s="23">
        <v>3653586</v>
      </c>
      <c r="H54" s="19">
        <v>3653602</v>
      </c>
      <c r="I54" s="22">
        <v>3680586</v>
      </c>
      <c r="J54" s="17">
        <v>3752411</v>
      </c>
      <c r="K54" s="23">
        <v>3875546</v>
      </c>
    </row>
    <row r="55" spans="1:11" ht="13.5" x14ac:dyDescent="0.25">
      <c r="A55" s="20" t="s">
        <v>58</v>
      </c>
      <c r="B55" s="17">
        <v>2569791</v>
      </c>
      <c r="C55" s="17">
        <v>8713756</v>
      </c>
      <c r="D55" s="21">
        <v>0</v>
      </c>
      <c r="E55" s="22">
        <v>2020000</v>
      </c>
      <c r="F55" s="17">
        <v>5902841</v>
      </c>
      <c r="G55" s="23">
        <v>5902841</v>
      </c>
      <c r="H55" s="19">
        <v>5405443</v>
      </c>
      <c r="I55" s="22">
        <v>6414500</v>
      </c>
      <c r="J55" s="17">
        <v>32178000</v>
      </c>
      <c r="K55" s="23">
        <v>2620000</v>
      </c>
    </row>
    <row r="56" spans="1:11" ht="13.5" x14ac:dyDescent="0.25">
      <c r="A56" s="20" t="s">
        <v>59</v>
      </c>
      <c r="B56" s="17">
        <v>9316342</v>
      </c>
      <c r="C56" s="17">
        <v>9913671</v>
      </c>
      <c r="D56" s="21">
        <v>9410454</v>
      </c>
      <c r="E56" s="22">
        <v>10889073</v>
      </c>
      <c r="F56" s="17">
        <v>13232816</v>
      </c>
      <c r="G56" s="23">
        <v>13232816</v>
      </c>
      <c r="H56" s="19">
        <v>11073383</v>
      </c>
      <c r="I56" s="22">
        <v>17080844</v>
      </c>
      <c r="J56" s="17">
        <v>17963630</v>
      </c>
      <c r="K56" s="23">
        <v>18181840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1.1950882487992571E-2</v>
      </c>
      <c r="C70" s="5">
        <f t="shared" ref="C70:K70" si="8">IF(ISERROR(C71/C72),0,(C71/C72))</f>
        <v>3.3288776889690238E-3</v>
      </c>
      <c r="D70" s="5">
        <f t="shared" si="8"/>
        <v>-4.5184617377029669E-3</v>
      </c>
      <c r="E70" s="5">
        <f t="shared" si="8"/>
        <v>1.3525408736398903</v>
      </c>
      <c r="F70" s="5">
        <f t="shared" si="8"/>
        <v>1.2781534472377805</v>
      </c>
      <c r="G70" s="5">
        <f t="shared" si="8"/>
        <v>1.2781534472377805</v>
      </c>
      <c r="H70" s="5">
        <f t="shared" si="8"/>
        <v>0.55280325080583392</v>
      </c>
      <c r="I70" s="5">
        <f t="shared" si="8"/>
        <v>1.4009951155675242</v>
      </c>
      <c r="J70" s="5">
        <f t="shared" si="8"/>
        <v>1.3845030053902814</v>
      </c>
      <c r="K70" s="5">
        <f t="shared" si="8"/>
        <v>1.366975028572825</v>
      </c>
    </row>
    <row r="71" spans="1:11" hidden="1" x14ac:dyDescent="0.2">
      <c r="A71" s="1" t="s">
        <v>111</v>
      </c>
      <c r="B71" s="2">
        <f>+B83</f>
        <v>369009</v>
      </c>
      <c r="C71" s="2">
        <f t="shared" ref="C71:K71" si="9">+C83</f>
        <v>104225</v>
      </c>
      <c r="D71" s="2">
        <f t="shared" si="9"/>
        <v>-161365</v>
      </c>
      <c r="E71" s="2">
        <f t="shared" si="9"/>
        <v>53040311</v>
      </c>
      <c r="F71" s="2">
        <f t="shared" si="9"/>
        <v>54254205</v>
      </c>
      <c r="G71" s="2">
        <f t="shared" si="9"/>
        <v>54254205</v>
      </c>
      <c r="H71" s="2">
        <f t="shared" si="9"/>
        <v>23540656</v>
      </c>
      <c r="I71" s="2">
        <f t="shared" si="9"/>
        <v>58148483</v>
      </c>
      <c r="J71" s="2">
        <f t="shared" si="9"/>
        <v>62926358</v>
      </c>
      <c r="K71" s="2">
        <f t="shared" si="9"/>
        <v>69077561</v>
      </c>
    </row>
    <row r="72" spans="1:11" hidden="1" x14ac:dyDescent="0.2">
      <c r="A72" s="1" t="s">
        <v>112</v>
      </c>
      <c r="B72" s="2">
        <f>+B77</f>
        <v>30877134</v>
      </c>
      <c r="C72" s="2">
        <f t="shared" ref="C72:K72" si="10">+C77</f>
        <v>31309351</v>
      </c>
      <c r="D72" s="2">
        <f t="shared" si="10"/>
        <v>35712375</v>
      </c>
      <c r="E72" s="2">
        <f t="shared" si="10"/>
        <v>39215311</v>
      </c>
      <c r="F72" s="2">
        <f t="shared" si="10"/>
        <v>42447333</v>
      </c>
      <c r="G72" s="2">
        <f t="shared" si="10"/>
        <v>42447333</v>
      </c>
      <c r="H72" s="2">
        <f t="shared" si="10"/>
        <v>42584149</v>
      </c>
      <c r="I72" s="2">
        <f t="shared" si="10"/>
        <v>41505129</v>
      </c>
      <c r="J72" s="2">
        <f t="shared" si="10"/>
        <v>45450503</v>
      </c>
      <c r="K72" s="2">
        <f t="shared" si="10"/>
        <v>50533155</v>
      </c>
    </row>
    <row r="73" spans="1:11" hidden="1" x14ac:dyDescent="0.2">
      <c r="A73" s="1" t="s">
        <v>113</v>
      </c>
      <c r="B73" s="2">
        <f>+B74</f>
        <v>-35471297.500000007</v>
      </c>
      <c r="C73" s="2">
        <f t="shared" ref="C73:K73" si="11">+(C78+C80+C81+C82)-(B78+B80+B81+B82)</f>
        <v>-30090993</v>
      </c>
      <c r="D73" s="2">
        <f t="shared" si="11"/>
        <v>-11423066</v>
      </c>
      <c r="E73" s="2">
        <f t="shared" si="11"/>
        <v>39526688</v>
      </c>
      <c r="F73" s="2">
        <f>+(F78+F80+F81+F82)-(D78+D80+D81+D82)</f>
        <v>39530688</v>
      </c>
      <c r="G73" s="2">
        <f>+(G78+G80+G81+G82)-(D78+D80+D81+D82)</f>
        <v>39530688</v>
      </c>
      <c r="H73" s="2">
        <f>+(H78+H80+H81+H82)-(D78+D80+D81+D82)</f>
        <v>4656800</v>
      </c>
      <c r="I73" s="2">
        <f>+(I78+I80+I81+I82)-(E78+E80+E81+E82)</f>
        <v>-3995470</v>
      </c>
      <c r="J73" s="2">
        <f t="shared" si="11"/>
        <v>564614</v>
      </c>
      <c r="K73" s="2">
        <f t="shared" si="11"/>
        <v>598647</v>
      </c>
    </row>
    <row r="74" spans="1:11" hidden="1" x14ac:dyDescent="0.2">
      <c r="A74" s="1" t="s">
        <v>114</v>
      </c>
      <c r="B74" s="2">
        <f>+TREND(C74:E74)</f>
        <v>-35471297.500000007</v>
      </c>
      <c r="C74" s="2">
        <f>+C73</f>
        <v>-30090993</v>
      </c>
      <c r="D74" s="2">
        <f t="shared" ref="D74:K74" si="12">+D73</f>
        <v>-11423066</v>
      </c>
      <c r="E74" s="2">
        <f t="shared" si="12"/>
        <v>39526688</v>
      </c>
      <c r="F74" s="2">
        <f t="shared" si="12"/>
        <v>39530688</v>
      </c>
      <c r="G74" s="2">
        <f t="shared" si="12"/>
        <v>39530688</v>
      </c>
      <c r="H74" s="2">
        <f t="shared" si="12"/>
        <v>4656800</v>
      </c>
      <c r="I74" s="2">
        <f t="shared" si="12"/>
        <v>-3995470</v>
      </c>
      <c r="J74" s="2">
        <f t="shared" si="12"/>
        <v>564614</v>
      </c>
      <c r="K74" s="2">
        <f t="shared" si="12"/>
        <v>598647</v>
      </c>
    </row>
    <row r="75" spans="1:11" hidden="1" x14ac:dyDescent="0.2">
      <c r="A75" s="1" t="s">
        <v>115</v>
      </c>
      <c r="B75" s="2">
        <f>+B84-(((B80+B81+B82+B78)*B70)-B79)</f>
        <v>42314248.37549039</v>
      </c>
      <c r="C75" s="2">
        <f t="shared" ref="C75:K75" si="13">+C84-(((C80+C81+C82+C78)*C70)-C79)</f>
        <v>-18290145.735577464</v>
      </c>
      <c r="D75" s="2">
        <f t="shared" si="13"/>
        <v>19240413.562535677</v>
      </c>
      <c r="E75" s="2">
        <f t="shared" si="13"/>
        <v>-14695865.722931281</v>
      </c>
      <c r="F75" s="2">
        <f t="shared" si="13"/>
        <v>-15852922.943389304</v>
      </c>
      <c r="G75" s="2">
        <f t="shared" si="13"/>
        <v>-15852922.943389304</v>
      </c>
      <c r="H75" s="2">
        <f t="shared" si="13"/>
        <v>28929864.226061366</v>
      </c>
      <c r="I75" s="2">
        <f t="shared" si="13"/>
        <v>38260519.440830894</v>
      </c>
      <c r="J75" s="2">
        <f t="shared" si="13"/>
        <v>42387372.486760356</v>
      </c>
      <c r="K75" s="2">
        <f t="shared" si="13"/>
        <v>44695676.88432727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30877134</v>
      </c>
      <c r="C77" s="3">
        <v>31309351</v>
      </c>
      <c r="D77" s="3">
        <v>35712375</v>
      </c>
      <c r="E77" s="3">
        <v>39215311</v>
      </c>
      <c r="F77" s="3">
        <v>42447333</v>
      </c>
      <c r="G77" s="3">
        <v>42447333</v>
      </c>
      <c r="H77" s="3">
        <v>42584149</v>
      </c>
      <c r="I77" s="3">
        <v>41505129</v>
      </c>
      <c r="J77" s="3">
        <v>45450503</v>
      </c>
      <c r="K77" s="3">
        <v>50533155</v>
      </c>
    </row>
    <row r="78" spans="1:11" hidden="1" x14ac:dyDescent="0.2">
      <c r="A78" s="1" t="s">
        <v>69</v>
      </c>
      <c r="B78" s="3">
        <v>25864845</v>
      </c>
      <c r="C78" s="3">
        <v>-861000</v>
      </c>
      <c r="D78" s="3">
        <v>-2824000</v>
      </c>
      <c r="E78" s="3">
        <v>24799790</v>
      </c>
      <c r="F78" s="3">
        <v>24799790</v>
      </c>
      <c r="G78" s="3">
        <v>24799790</v>
      </c>
      <c r="H78" s="3">
        <v>-2824000</v>
      </c>
      <c r="I78" s="3">
        <v>22423800</v>
      </c>
      <c r="J78" s="3">
        <v>23544990</v>
      </c>
      <c r="K78" s="3">
        <v>24722240</v>
      </c>
    </row>
    <row r="79" spans="1:11" hidden="1" x14ac:dyDescent="0.2">
      <c r="A79" s="1" t="s">
        <v>70</v>
      </c>
      <c r="B79" s="3">
        <v>3756372</v>
      </c>
      <c r="C79" s="3">
        <v>-907241</v>
      </c>
      <c r="D79" s="3">
        <v>597756</v>
      </c>
      <c r="E79" s="3">
        <v>5018699</v>
      </c>
      <c r="F79" s="3">
        <v>3675209</v>
      </c>
      <c r="G79" s="3">
        <v>3675209</v>
      </c>
      <c r="H79" s="3">
        <v>4159935</v>
      </c>
      <c r="I79" s="3">
        <v>25750925</v>
      </c>
      <c r="J79" s="3">
        <v>28964926</v>
      </c>
      <c r="K79" s="3">
        <v>30289600</v>
      </c>
    </row>
    <row r="80" spans="1:11" hidden="1" x14ac:dyDescent="0.2">
      <c r="A80" s="1" t="s">
        <v>71</v>
      </c>
      <c r="B80" s="3">
        <v>8147527</v>
      </c>
      <c r="C80" s="3">
        <v>4798564</v>
      </c>
      <c r="D80" s="3">
        <v>-4658270</v>
      </c>
      <c r="E80" s="3">
        <v>4550686</v>
      </c>
      <c r="F80" s="3">
        <v>4554686</v>
      </c>
      <c r="G80" s="3">
        <v>4554686</v>
      </c>
      <c r="H80" s="3">
        <v>-5665</v>
      </c>
      <c r="I80" s="3">
        <v>2903224</v>
      </c>
      <c r="J80" s="3">
        <v>2173243</v>
      </c>
      <c r="K80" s="3">
        <v>1407363</v>
      </c>
    </row>
    <row r="81" spans="1:11" hidden="1" x14ac:dyDescent="0.2">
      <c r="A81" s="1" t="s">
        <v>72</v>
      </c>
      <c r="B81" s="3">
        <v>13201</v>
      </c>
      <c r="C81" s="3">
        <v>-2984</v>
      </c>
      <c r="D81" s="3">
        <v>-6216</v>
      </c>
      <c r="E81" s="3">
        <v>534088</v>
      </c>
      <c r="F81" s="3">
        <v>534088</v>
      </c>
      <c r="G81" s="3">
        <v>534088</v>
      </c>
      <c r="H81" s="3">
        <v>-2021</v>
      </c>
      <c r="I81" s="3">
        <v>548148</v>
      </c>
      <c r="J81" s="3">
        <v>548148</v>
      </c>
      <c r="K81" s="3">
        <v>548148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2153638</v>
      </c>
      <c r="F82" s="3">
        <v>2153638</v>
      </c>
      <c r="G82" s="3">
        <v>2153638</v>
      </c>
      <c r="H82" s="3">
        <v>0</v>
      </c>
      <c r="I82" s="3">
        <v>2167560</v>
      </c>
      <c r="J82" s="3">
        <v>2340965</v>
      </c>
      <c r="K82" s="3">
        <v>2528242</v>
      </c>
    </row>
    <row r="83" spans="1:11" hidden="1" x14ac:dyDescent="0.2">
      <c r="A83" s="1" t="s">
        <v>74</v>
      </c>
      <c r="B83" s="3">
        <v>369009</v>
      </c>
      <c r="C83" s="3">
        <v>104225</v>
      </c>
      <c r="D83" s="3">
        <v>-161365</v>
      </c>
      <c r="E83" s="3">
        <v>53040311</v>
      </c>
      <c r="F83" s="3">
        <v>54254205</v>
      </c>
      <c r="G83" s="3">
        <v>54254205</v>
      </c>
      <c r="H83" s="3">
        <v>23540656</v>
      </c>
      <c r="I83" s="3">
        <v>58148483</v>
      </c>
      <c r="J83" s="3">
        <v>62926358</v>
      </c>
      <c r="K83" s="3">
        <v>69077561</v>
      </c>
    </row>
    <row r="84" spans="1:11" hidden="1" x14ac:dyDescent="0.2">
      <c r="A84" s="1" t="s">
        <v>75</v>
      </c>
      <c r="B84" s="3">
        <v>38964512</v>
      </c>
      <c r="C84" s="3">
        <v>-17369807</v>
      </c>
      <c r="D84" s="3">
        <v>18676494</v>
      </c>
      <c r="E84" s="3">
        <v>23618413</v>
      </c>
      <c r="F84" s="3">
        <v>21426719</v>
      </c>
      <c r="G84" s="3">
        <v>21426719</v>
      </c>
      <c r="H84" s="3">
        <v>23204564</v>
      </c>
      <c r="I84" s="3">
        <v>51797325</v>
      </c>
      <c r="J84" s="3">
        <v>53029403</v>
      </c>
      <c r="K84" s="3">
        <v>54329940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19336695</v>
      </c>
      <c r="C5" s="17">
        <v>25891439</v>
      </c>
      <c r="D5" s="21">
        <v>25562408</v>
      </c>
      <c r="E5" s="22">
        <v>26914913</v>
      </c>
      <c r="F5" s="17">
        <v>26914913</v>
      </c>
      <c r="G5" s="23">
        <v>26914913</v>
      </c>
      <c r="H5" s="19">
        <v>25668977</v>
      </c>
      <c r="I5" s="22">
        <v>28233760</v>
      </c>
      <c r="J5" s="17">
        <v>29532510</v>
      </c>
      <c r="K5" s="23">
        <v>30861470</v>
      </c>
    </row>
    <row r="6" spans="1:11" ht="13.5" x14ac:dyDescent="0.25">
      <c r="A6" s="20" t="s">
        <v>18</v>
      </c>
      <c r="B6" s="17">
        <v>87940602</v>
      </c>
      <c r="C6" s="17">
        <v>102394083</v>
      </c>
      <c r="D6" s="21">
        <v>101946970</v>
      </c>
      <c r="E6" s="22">
        <v>117388310</v>
      </c>
      <c r="F6" s="17">
        <v>117388310</v>
      </c>
      <c r="G6" s="23">
        <v>117388310</v>
      </c>
      <c r="H6" s="19">
        <v>109967432</v>
      </c>
      <c r="I6" s="22">
        <v>134359010</v>
      </c>
      <c r="J6" s="17">
        <v>147199880</v>
      </c>
      <c r="K6" s="23">
        <v>161431070</v>
      </c>
    </row>
    <row r="7" spans="1:11" ht="13.5" x14ac:dyDescent="0.25">
      <c r="A7" s="20" t="s">
        <v>19</v>
      </c>
      <c r="B7" s="17">
        <v>1150490</v>
      </c>
      <c r="C7" s="17">
        <v>1232382</v>
      </c>
      <c r="D7" s="21">
        <v>1844554</v>
      </c>
      <c r="E7" s="22">
        <v>960000</v>
      </c>
      <c r="F7" s="17">
        <v>960000</v>
      </c>
      <c r="G7" s="23">
        <v>960000</v>
      </c>
      <c r="H7" s="19">
        <v>1668561</v>
      </c>
      <c r="I7" s="22">
        <v>1500000</v>
      </c>
      <c r="J7" s="17">
        <v>1569000</v>
      </c>
      <c r="K7" s="23">
        <v>1639610</v>
      </c>
    </row>
    <row r="8" spans="1:11" ht="13.5" x14ac:dyDescent="0.25">
      <c r="A8" s="20" t="s">
        <v>20</v>
      </c>
      <c r="B8" s="17">
        <v>42601256</v>
      </c>
      <c r="C8" s="17">
        <v>41701252</v>
      </c>
      <c r="D8" s="21">
        <v>41576390</v>
      </c>
      <c r="E8" s="22">
        <v>64251650</v>
      </c>
      <c r="F8" s="17">
        <v>71714650</v>
      </c>
      <c r="G8" s="23">
        <v>71714650</v>
      </c>
      <c r="H8" s="19">
        <v>41930577</v>
      </c>
      <c r="I8" s="22">
        <v>65515850</v>
      </c>
      <c r="J8" s="17">
        <v>60034770</v>
      </c>
      <c r="K8" s="23">
        <v>76673850</v>
      </c>
    </row>
    <row r="9" spans="1:11" ht="13.5" x14ac:dyDescent="0.25">
      <c r="A9" s="20" t="s">
        <v>21</v>
      </c>
      <c r="B9" s="17">
        <v>6358253</v>
      </c>
      <c r="C9" s="17">
        <v>7380455</v>
      </c>
      <c r="D9" s="21">
        <v>12827551</v>
      </c>
      <c r="E9" s="22">
        <v>16831000</v>
      </c>
      <c r="F9" s="17">
        <v>16830980</v>
      </c>
      <c r="G9" s="23">
        <v>16830980</v>
      </c>
      <c r="H9" s="19">
        <v>20567715</v>
      </c>
      <c r="I9" s="22">
        <v>22164230</v>
      </c>
      <c r="J9" s="17">
        <v>19399540</v>
      </c>
      <c r="K9" s="23">
        <v>21096260</v>
      </c>
    </row>
    <row r="10" spans="1:11" ht="25.5" x14ac:dyDescent="0.2">
      <c r="A10" s="24" t="s">
        <v>106</v>
      </c>
      <c r="B10" s="25">
        <f>SUM(B5:B9)</f>
        <v>157387296</v>
      </c>
      <c r="C10" s="26">
        <f t="shared" ref="C10:K10" si="0">SUM(C5:C9)</f>
        <v>178599611</v>
      </c>
      <c r="D10" s="27">
        <f t="shared" si="0"/>
        <v>183757873</v>
      </c>
      <c r="E10" s="25">
        <f t="shared" si="0"/>
        <v>226345873</v>
      </c>
      <c r="F10" s="26">
        <f t="shared" si="0"/>
        <v>233808853</v>
      </c>
      <c r="G10" s="28">
        <f t="shared" si="0"/>
        <v>233808853</v>
      </c>
      <c r="H10" s="29">
        <f t="shared" si="0"/>
        <v>199803262</v>
      </c>
      <c r="I10" s="25">
        <f t="shared" si="0"/>
        <v>251772850</v>
      </c>
      <c r="J10" s="26">
        <f t="shared" si="0"/>
        <v>257735700</v>
      </c>
      <c r="K10" s="28">
        <f t="shared" si="0"/>
        <v>291702260</v>
      </c>
    </row>
    <row r="11" spans="1:11" ht="13.5" x14ac:dyDescent="0.25">
      <c r="A11" s="20" t="s">
        <v>22</v>
      </c>
      <c r="B11" s="17">
        <v>66652564</v>
      </c>
      <c r="C11" s="17">
        <v>71598212</v>
      </c>
      <c r="D11" s="21">
        <v>81639610</v>
      </c>
      <c r="E11" s="22">
        <v>79389602</v>
      </c>
      <c r="F11" s="17">
        <v>91548450</v>
      </c>
      <c r="G11" s="23">
        <v>91548450</v>
      </c>
      <c r="H11" s="19">
        <v>87637258</v>
      </c>
      <c r="I11" s="22">
        <v>88441228</v>
      </c>
      <c r="J11" s="17">
        <v>90981581</v>
      </c>
      <c r="K11" s="23">
        <v>95188441</v>
      </c>
    </row>
    <row r="12" spans="1:11" ht="13.5" x14ac:dyDescent="0.25">
      <c r="A12" s="20" t="s">
        <v>23</v>
      </c>
      <c r="B12" s="17">
        <v>3183979</v>
      </c>
      <c r="C12" s="17">
        <v>3147984</v>
      </c>
      <c r="D12" s="21">
        <v>4746497</v>
      </c>
      <c r="E12" s="22">
        <v>3276030</v>
      </c>
      <c r="F12" s="17">
        <v>3866030</v>
      </c>
      <c r="G12" s="23">
        <v>3866030</v>
      </c>
      <c r="H12" s="19">
        <v>3647391</v>
      </c>
      <c r="I12" s="22">
        <v>3634796</v>
      </c>
      <c r="J12" s="17">
        <v>3802000</v>
      </c>
      <c r="K12" s="23">
        <v>3973090</v>
      </c>
    </row>
    <row r="13" spans="1:11" ht="13.5" x14ac:dyDescent="0.25">
      <c r="A13" s="20" t="s">
        <v>24</v>
      </c>
      <c r="B13" s="17">
        <v>12039227</v>
      </c>
      <c r="C13" s="17">
        <v>16588285</v>
      </c>
      <c r="D13" s="21">
        <v>13957416</v>
      </c>
      <c r="E13" s="22">
        <v>11761920</v>
      </c>
      <c r="F13" s="17">
        <v>11884920</v>
      </c>
      <c r="G13" s="23">
        <v>11884920</v>
      </c>
      <c r="H13" s="19">
        <v>10781381</v>
      </c>
      <c r="I13" s="22">
        <v>12314160</v>
      </c>
      <c r="J13" s="17">
        <v>13623220</v>
      </c>
      <c r="K13" s="23">
        <v>14658080</v>
      </c>
    </row>
    <row r="14" spans="1:11" ht="13.5" x14ac:dyDescent="0.25">
      <c r="A14" s="20" t="s">
        <v>25</v>
      </c>
      <c r="B14" s="17">
        <v>3187932</v>
      </c>
      <c r="C14" s="17">
        <v>4244367</v>
      </c>
      <c r="D14" s="21">
        <v>6069173</v>
      </c>
      <c r="E14" s="22">
        <v>8000000</v>
      </c>
      <c r="F14" s="17">
        <v>1100000</v>
      </c>
      <c r="G14" s="23">
        <v>1100000</v>
      </c>
      <c r="H14" s="19">
        <v>499104</v>
      </c>
      <c r="I14" s="22">
        <v>1300000</v>
      </c>
      <c r="J14" s="17">
        <v>1359800</v>
      </c>
      <c r="K14" s="23">
        <v>1420990</v>
      </c>
    </row>
    <row r="15" spans="1:11" ht="13.5" x14ac:dyDescent="0.25">
      <c r="A15" s="20" t="s">
        <v>26</v>
      </c>
      <c r="B15" s="17">
        <v>49812933</v>
      </c>
      <c r="C15" s="17">
        <v>54288148</v>
      </c>
      <c r="D15" s="21">
        <v>58219570</v>
      </c>
      <c r="E15" s="22">
        <v>64991160</v>
      </c>
      <c r="F15" s="17">
        <v>64158160</v>
      </c>
      <c r="G15" s="23">
        <v>64158160</v>
      </c>
      <c r="H15" s="19">
        <v>53104157</v>
      </c>
      <c r="I15" s="22">
        <v>70474773</v>
      </c>
      <c r="J15" s="17">
        <v>73716220</v>
      </c>
      <c r="K15" s="23">
        <v>77033860</v>
      </c>
    </row>
    <row r="16" spans="1:11" ht="13.5" x14ac:dyDescent="0.25">
      <c r="A16" s="20" t="s">
        <v>27</v>
      </c>
      <c r="B16" s="17">
        <v>245659</v>
      </c>
      <c r="C16" s="17">
        <v>240000</v>
      </c>
      <c r="D16" s="21">
        <v>255000</v>
      </c>
      <c r="E16" s="22">
        <v>920000</v>
      </c>
      <c r="F16" s="17">
        <v>400000</v>
      </c>
      <c r="G16" s="23">
        <v>400000</v>
      </c>
      <c r="H16" s="19">
        <v>207519</v>
      </c>
      <c r="I16" s="22">
        <v>400000</v>
      </c>
      <c r="J16" s="17">
        <v>418400</v>
      </c>
      <c r="K16" s="23">
        <v>437230</v>
      </c>
    </row>
    <row r="17" spans="1:11" ht="13.5" x14ac:dyDescent="0.25">
      <c r="A17" s="20" t="s">
        <v>28</v>
      </c>
      <c r="B17" s="17">
        <v>46910646</v>
      </c>
      <c r="C17" s="17">
        <v>61386672</v>
      </c>
      <c r="D17" s="21">
        <v>97033591</v>
      </c>
      <c r="E17" s="22">
        <v>72573019</v>
      </c>
      <c r="F17" s="17">
        <v>79621019</v>
      </c>
      <c r="G17" s="23">
        <v>79621019</v>
      </c>
      <c r="H17" s="19">
        <v>41446178</v>
      </c>
      <c r="I17" s="22">
        <v>74010551</v>
      </c>
      <c r="J17" s="17">
        <v>68842481</v>
      </c>
      <c r="K17" s="23">
        <v>86956476</v>
      </c>
    </row>
    <row r="18" spans="1:11" ht="13.5" x14ac:dyDescent="0.25">
      <c r="A18" s="30" t="s">
        <v>29</v>
      </c>
      <c r="B18" s="31">
        <f>SUM(B11:B17)</f>
        <v>182032940</v>
      </c>
      <c r="C18" s="32">
        <f t="shared" ref="C18:K18" si="1">SUM(C11:C17)</f>
        <v>211493668</v>
      </c>
      <c r="D18" s="33">
        <f t="shared" si="1"/>
        <v>261920857</v>
      </c>
      <c r="E18" s="31">
        <f t="shared" si="1"/>
        <v>240911731</v>
      </c>
      <c r="F18" s="32">
        <f t="shared" si="1"/>
        <v>252578579</v>
      </c>
      <c r="G18" s="34">
        <f t="shared" si="1"/>
        <v>252578579</v>
      </c>
      <c r="H18" s="35">
        <f t="shared" si="1"/>
        <v>197322988</v>
      </c>
      <c r="I18" s="31">
        <f t="shared" si="1"/>
        <v>250575508</v>
      </c>
      <c r="J18" s="32">
        <f t="shared" si="1"/>
        <v>252743702</v>
      </c>
      <c r="K18" s="34">
        <f t="shared" si="1"/>
        <v>279668167</v>
      </c>
    </row>
    <row r="19" spans="1:11" ht="13.5" x14ac:dyDescent="0.25">
      <c r="A19" s="30" t="s">
        <v>30</v>
      </c>
      <c r="B19" s="36">
        <f>+B10-B18</f>
        <v>-24645644</v>
      </c>
      <c r="C19" s="37">
        <f t="shared" ref="C19:K19" si="2">+C10-C18</f>
        <v>-32894057</v>
      </c>
      <c r="D19" s="38">
        <f t="shared" si="2"/>
        <v>-78162984</v>
      </c>
      <c r="E19" s="36">
        <f t="shared" si="2"/>
        <v>-14565858</v>
      </c>
      <c r="F19" s="37">
        <f t="shared" si="2"/>
        <v>-18769726</v>
      </c>
      <c r="G19" s="39">
        <f t="shared" si="2"/>
        <v>-18769726</v>
      </c>
      <c r="H19" s="40">
        <f t="shared" si="2"/>
        <v>2480274</v>
      </c>
      <c r="I19" s="36">
        <f t="shared" si="2"/>
        <v>1197342</v>
      </c>
      <c r="J19" s="37">
        <f t="shared" si="2"/>
        <v>4991998</v>
      </c>
      <c r="K19" s="39">
        <f t="shared" si="2"/>
        <v>12034093</v>
      </c>
    </row>
    <row r="20" spans="1:11" ht="25.5" x14ac:dyDescent="0.2">
      <c r="A20" s="41" t="s">
        <v>31</v>
      </c>
      <c r="B20" s="42">
        <v>19524084</v>
      </c>
      <c r="C20" s="43">
        <v>18888869</v>
      </c>
      <c r="D20" s="44">
        <v>8426013</v>
      </c>
      <c r="E20" s="42">
        <v>15804350</v>
      </c>
      <c r="F20" s="43">
        <v>17433499</v>
      </c>
      <c r="G20" s="45">
        <v>17433499</v>
      </c>
      <c r="H20" s="46">
        <v>10694253</v>
      </c>
      <c r="I20" s="42">
        <v>22282150</v>
      </c>
      <c r="J20" s="43">
        <v>22918900</v>
      </c>
      <c r="K20" s="45">
        <v>47239650</v>
      </c>
    </row>
    <row r="21" spans="1:11" ht="13.5" x14ac:dyDescent="0.25">
      <c r="A21" s="47" t="s">
        <v>32</v>
      </c>
      <c r="B21" s="48">
        <v>33827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-5087733</v>
      </c>
      <c r="C22" s="55">
        <f t="shared" ref="C22:K22" si="3">SUM(C19:C21)</f>
        <v>-14005188</v>
      </c>
      <c r="D22" s="56">
        <f t="shared" si="3"/>
        <v>-69736971</v>
      </c>
      <c r="E22" s="54">
        <f t="shared" si="3"/>
        <v>1238492</v>
      </c>
      <c r="F22" s="55">
        <f t="shared" si="3"/>
        <v>-1336227</v>
      </c>
      <c r="G22" s="57">
        <f t="shared" si="3"/>
        <v>-1336227</v>
      </c>
      <c r="H22" s="58">
        <f t="shared" si="3"/>
        <v>13174527</v>
      </c>
      <c r="I22" s="54">
        <f t="shared" si="3"/>
        <v>23479492</v>
      </c>
      <c r="J22" s="55">
        <f t="shared" si="3"/>
        <v>27910898</v>
      </c>
      <c r="K22" s="57">
        <f t="shared" si="3"/>
        <v>59273743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-5087733</v>
      </c>
      <c r="C24" s="37">
        <f t="shared" ref="C24:K24" si="4">SUM(C22:C23)</f>
        <v>-14005188</v>
      </c>
      <c r="D24" s="38">
        <f t="shared" si="4"/>
        <v>-69736971</v>
      </c>
      <c r="E24" s="36">
        <f t="shared" si="4"/>
        <v>1238492</v>
      </c>
      <c r="F24" s="37">
        <f t="shared" si="4"/>
        <v>-1336227</v>
      </c>
      <c r="G24" s="39">
        <f t="shared" si="4"/>
        <v>-1336227</v>
      </c>
      <c r="H24" s="40">
        <f t="shared" si="4"/>
        <v>13174527</v>
      </c>
      <c r="I24" s="36">
        <f t="shared" si="4"/>
        <v>23479492</v>
      </c>
      <c r="J24" s="37">
        <f t="shared" si="4"/>
        <v>27910898</v>
      </c>
      <c r="K24" s="39">
        <f t="shared" si="4"/>
        <v>59273743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8489801</v>
      </c>
      <c r="C27" s="66">
        <v>500982</v>
      </c>
      <c r="D27" s="67">
        <v>3047020</v>
      </c>
      <c r="E27" s="68">
        <v>13742913</v>
      </c>
      <c r="F27" s="66">
        <v>16026383</v>
      </c>
      <c r="G27" s="69">
        <v>16026383</v>
      </c>
      <c r="H27" s="70">
        <v>8565193</v>
      </c>
      <c r="I27" s="68">
        <v>32938300</v>
      </c>
      <c r="J27" s="66">
        <v>33883800</v>
      </c>
      <c r="K27" s="69">
        <v>58779300</v>
      </c>
    </row>
    <row r="28" spans="1:11" ht="13.5" x14ac:dyDescent="0.25">
      <c r="A28" s="71" t="s">
        <v>36</v>
      </c>
      <c r="B28" s="17">
        <v>-908530</v>
      </c>
      <c r="C28" s="17">
        <v>19138017</v>
      </c>
      <c r="D28" s="21">
        <v>17428514</v>
      </c>
      <c r="E28" s="22">
        <v>13742913</v>
      </c>
      <c r="F28" s="17">
        <v>15365608</v>
      </c>
      <c r="G28" s="23">
        <v>15365608</v>
      </c>
      <c r="H28" s="19">
        <v>0</v>
      </c>
      <c r="I28" s="22">
        <v>32938300</v>
      </c>
      <c r="J28" s="17">
        <v>33883800</v>
      </c>
      <c r="K28" s="23">
        <v>58779300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613870</v>
      </c>
      <c r="C31" s="17">
        <v>-12825231</v>
      </c>
      <c r="D31" s="21">
        <v>-21435017</v>
      </c>
      <c r="E31" s="22">
        <v>0</v>
      </c>
      <c r="F31" s="17">
        <v>660775</v>
      </c>
      <c r="G31" s="23">
        <v>660775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-294660</v>
      </c>
      <c r="C32" s="66">
        <f t="shared" ref="C32:K32" si="5">SUM(C28:C31)</f>
        <v>6312786</v>
      </c>
      <c r="D32" s="67">
        <f t="shared" si="5"/>
        <v>-4006503</v>
      </c>
      <c r="E32" s="68">
        <f t="shared" si="5"/>
        <v>13742913</v>
      </c>
      <c r="F32" s="66">
        <f t="shared" si="5"/>
        <v>16026383</v>
      </c>
      <c r="G32" s="69">
        <f t="shared" si="5"/>
        <v>16026383</v>
      </c>
      <c r="H32" s="70">
        <f t="shared" si="5"/>
        <v>0</v>
      </c>
      <c r="I32" s="68">
        <f t="shared" si="5"/>
        <v>32938300</v>
      </c>
      <c r="J32" s="66">
        <f t="shared" si="5"/>
        <v>33883800</v>
      </c>
      <c r="K32" s="69">
        <f t="shared" si="5"/>
        <v>58779300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-19985445</v>
      </c>
      <c r="C35" s="17">
        <v>-12140819</v>
      </c>
      <c r="D35" s="21">
        <v>-36162565</v>
      </c>
      <c r="E35" s="22">
        <v>-23713874</v>
      </c>
      <c r="F35" s="17">
        <v>-17958425</v>
      </c>
      <c r="G35" s="23">
        <v>-17958425</v>
      </c>
      <c r="H35" s="19">
        <v>6647225</v>
      </c>
      <c r="I35" s="22">
        <v>58179326</v>
      </c>
      <c r="J35" s="17">
        <v>19895857</v>
      </c>
      <c r="K35" s="23">
        <v>-8694748</v>
      </c>
    </row>
    <row r="36" spans="1:11" ht="13.5" x14ac:dyDescent="0.25">
      <c r="A36" s="20" t="s">
        <v>42</v>
      </c>
      <c r="B36" s="17">
        <v>314302026</v>
      </c>
      <c r="C36" s="17">
        <v>316535017</v>
      </c>
      <c r="D36" s="21">
        <v>317657042</v>
      </c>
      <c r="E36" s="22">
        <v>1980993</v>
      </c>
      <c r="F36" s="17">
        <v>4141463</v>
      </c>
      <c r="G36" s="23">
        <v>4141463</v>
      </c>
      <c r="H36" s="19">
        <v>315440855</v>
      </c>
      <c r="I36" s="22">
        <v>320603001</v>
      </c>
      <c r="J36" s="17">
        <v>20260580</v>
      </c>
      <c r="K36" s="23">
        <v>44121220</v>
      </c>
    </row>
    <row r="37" spans="1:11" ht="13.5" x14ac:dyDescent="0.25">
      <c r="A37" s="20" t="s">
        <v>43</v>
      </c>
      <c r="B37" s="17">
        <v>23168668</v>
      </c>
      <c r="C37" s="17">
        <v>49313445</v>
      </c>
      <c r="D37" s="21">
        <v>82291749</v>
      </c>
      <c r="E37" s="22">
        <v>-22971373</v>
      </c>
      <c r="F37" s="17">
        <v>-12480735</v>
      </c>
      <c r="G37" s="23">
        <v>-12480735</v>
      </c>
      <c r="H37" s="19">
        <v>109732206</v>
      </c>
      <c r="I37" s="22">
        <v>109534050</v>
      </c>
      <c r="J37" s="17">
        <v>12245539</v>
      </c>
      <c r="K37" s="23">
        <v>-23847271</v>
      </c>
    </row>
    <row r="38" spans="1:11" ht="13.5" x14ac:dyDescent="0.25">
      <c r="A38" s="20" t="s">
        <v>44</v>
      </c>
      <c r="B38" s="17">
        <v>53876297</v>
      </c>
      <c r="C38" s="17">
        <v>33883961</v>
      </c>
      <c r="D38" s="21">
        <v>30888756</v>
      </c>
      <c r="E38" s="22">
        <v>0</v>
      </c>
      <c r="F38" s="17">
        <v>0</v>
      </c>
      <c r="G38" s="23">
        <v>0</v>
      </c>
      <c r="H38" s="19">
        <v>30888756</v>
      </c>
      <c r="I38" s="22">
        <v>31470046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222359335</v>
      </c>
      <c r="C39" s="17">
        <v>221196784</v>
      </c>
      <c r="D39" s="21">
        <v>251141270</v>
      </c>
      <c r="E39" s="22">
        <v>2867118</v>
      </c>
      <c r="F39" s="17">
        <v>2867118</v>
      </c>
      <c r="G39" s="23">
        <v>2867118</v>
      </c>
      <c r="H39" s="19">
        <v>168292549</v>
      </c>
      <c r="I39" s="22">
        <v>237778231</v>
      </c>
      <c r="J39" s="17">
        <v>27913028</v>
      </c>
      <c r="K39" s="23">
        <v>59275973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100500409</v>
      </c>
      <c r="C42" s="17">
        <v>130075981</v>
      </c>
      <c r="D42" s="21">
        <v>75735669</v>
      </c>
      <c r="E42" s="22">
        <v>5213223</v>
      </c>
      <c r="F42" s="17">
        <v>6729352</v>
      </c>
      <c r="G42" s="23">
        <v>6729352</v>
      </c>
      <c r="H42" s="19">
        <v>75876293</v>
      </c>
      <c r="I42" s="22">
        <v>-17205556</v>
      </c>
      <c r="J42" s="17">
        <v>2663652</v>
      </c>
      <c r="K42" s="23">
        <v>1451679</v>
      </c>
    </row>
    <row r="43" spans="1:11" ht="13.5" x14ac:dyDescent="0.25">
      <c r="A43" s="20" t="s">
        <v>48</v>
      </c>
      <c r="B43" s="17">
        <v>0</v>
      </c>
      <c r="C43" s="17">
        <v>-7293141</v>
      </c>
      <c r="D43" s="21">
        <v>-8622360</v>
      </c>
      <c r="E43" s="22">
        <v>-13258183</v>
      </c>
      <c r="F43" s="17">
        <v>-16026383</v>
      </c>
      <c r="G43" s="23">
        <v>-16026383</v>
      </c>
      <c r="H43" s="19">
        <v>-9460252</v>
      </c>
      <c r="I43" s="22">
        <v>-22282150</v>
      </c>
      <c r="J43" s="17">
        <v>-22918900</v>
      </c>
      <c r="K43" s="23">
        <v>-47239650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149305133</v>
      </c>
      <c r="C45" s="66">
        <v>171583061</v>
      </c>
      <c r="D45" s="67">
        <v>98047549</v>
      </c>
      <c r="E45" s="68">
        <v>-8044960</v>
      </c>
      <c r="F45" s="66">
        <v>-9297031</v>
      </c>
      <c r="G45" s="69">
        <v>-9297031</v>
      </c>
      <c r="H45" s="70">
        <v>87145424</v>
      </c>
      <c r="I45" s="68">
        <v>50699819</v>
      </c>
      <c r="J45" s="66">
        <v>-20255248</v>
      </c>
      <c r="K45" s="69">
        <v>-45787971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55121917</v>
      </c>
      <c r="C48" s="17">
        <v>31119892</v>
      </c>
      <c r="D48" s="21">
        <v>20729385</v>
      </c>
      <c r="E48" s="22">
        <v>-14629671</v>
      </c>
      <c r="F48" s="17">
        <v>-10078742</v>
      </c>
      <c r="G48" s="23">
        <v>-10078742</v>
      </c>
      <c r="H48" s="19">
        <v>24775377</v>
      </c>
      <c r="I48" s="22">
        <v>26093415</v>
      </c>
      <c r="J48" s="17">
        <v>-22770788</v>
      </c>
      <c r="K48" s="23">
        <v>-48416701</v>
      </c>
    </row>
    <row r="49" spans="1:11" ht="13.5" x14ac:dyDescent="0.25">
      <c r="A49" s="20" t="s">
        <v>53</v>
      </c>
      <c r="B49" s="17">
        <f>+B75</f>
        <v>99869088.710668236</v>
      </c>
      <c r="C49" s="17">
        <f t="shared" ref="C49:K49" si="6">+C75</f>
        <v>95681643.162107125</v>
      </c>
      <c r="D49" s="21">
        <f t="shared" si="6"/>
        <v>133087098.46495155</v>
      </c>
      <c r="E49" s="22">
        <f t="shared" si="6"/>
        <v>-22584440.91201172</v>
      </c>
      <c r="F49" s="17">
        <f t="shared" si="6"/>
        <v>-12479088.866050489</v>
      </c>
      <c r="G49" s="23">
        <f t="shared" si="6"/>
        <v>-12479088.866050489</v>
      </c>
      <c r="H49" s="19">
        <f t="shared" si="6"/>
        <v>132270912.70470794</v>
      </c>
      <c r="I49" s="22">
        <f t="shared" si="6"/>
        <v>80473662.540774882</v>
      </c>
      <c r="J49" s="17">
        <f t="shared" si="6"/>
        <v>-25668122.975032456</v>
      </c>
      <c r="K49" s="23">
        <f t="shared" si="6"/>
        <v>-61788718.715665326</v>
      </c>
    </row>
    <row r="50" spans="1:11" ht="13.5" x14ac:dyDescent="0.25">
      <c r="A50" s="30" t="s">
        <v>54</v>
      </c>
      <c r="B50" s="66">
        <f>+B48-B49</f>
        <v>-44747171.710668236</v>
      </c>
      <c r="C50" s="66">
        <f t="shared" ref="C50:K50" si="7">+C48-C49</f>
        <v>-64561751.162107125</v>
      </c>
      <c r="D50" s="67">
        <f t="shared" si="7"/>
        <v>-112357713.46495155</v>
      </c>
      <c r="E50" s="68">
        <f t="shared" si="7"/>
        <v>7954769.9120117202</v>
      </c>
      <c r="F50" s="66">
        <f t="shared" si="7"/>
        <v>2400346.8660504892</v>
      </c>
      <c r="G50" s="69">
        <f t="shared" si="7"/>
        <v>2400346.8660504892</v>
      </c>
      <c r="H50" s="70">
        <f t="shared" si="7"/>
        <v>-107495535.70470794</v>
      </c>
      <c r="I50" s="68">
        <f t="shared" si="7"/>
        <v>-54380247.540774882</v>
      </c>
      <c r="J50" s="66">
        <f t="shared" si="7"/>
        <v>2897334.9750324562</v>
      </c>
      <c r="K50" s="69">
        <f t="shared" si="7"/>
        <v>13372017.715665326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271963754</v>
      </c>
      <c r="C53" s="17">
        <v>290360903</v>
      </c>
      <c r="D53" s="21">
        <v>292394712</v>
      </c>
      <c r="E53" s="22">
        <v>-2366833</v>
      </c>
      <c r="F53" s="17">
        <v>228420</v>
      </c>
      <c r="G53" s="23">
        <v>228420</v>
      </c>
      <c r="H53" s="19">
        <v>289056614</v>
      </c>
      <c r="I53" s="22">
        <v>290992847</v>
      </c>
      <c r="J53" s="17">
        <v>20260580</v>
      </c>
      <c r="K53" s="23">
        <v>44121220</v>
      </c>
    </row>
    <row r="54" spans="1:11" ht="13.5" x14ac:dyDescent="0.25">
      <c r="A54" s="20" t="s">
        <v>57</v>
      </c>
      <c r="B54" s="17">
        <v>10854999</v>
      </c>
      <c r="C54" s="17">
        <v>13715868</v>
      </c>
      <c r="D54" s="21">
        <v>13957416</v>
      </c>
      <c r="E54" s="22">
        <v>11761920</v>
      </c>
      <c r="F54" s="17">
        <v>11884920</v>
      </c>
      <c r="G54" s="23">
        <v>11884920</v>
      </c>
      <c r="H54" s="19">
        <v>10781381</v>
      </c>
      <c r="I54" s="22">
        <v>12314160</v>
      </c>
      <c r="J54" s="17">
        <v>13623220</v>
      </c>
      <c r="K54" s="23">
        <v>14658080</v>
      </c>
    </row>
    <row r="55" spans="1:11" ht="13.5" x14ac:dyDescent="0.25">
      <c r="A55" s="20" t="s">
        <v>58</v>
      </c>
      <c r="B55" s="17">
        <v>12199367</v>
      </c>
      <c r="C55" s="17">
        <v>1761252</v>
      </c>
      <c r="D55" s="21">
        <v>6377629</v>
      </c>
      <c r="E55" s="22">
        <v>8910357</v>
      </c>
      <c r="F55" s="17">
        <v>11182092</v>
      </c>
      <c r="G55" s="23">
        <v>11182092</v>
      </c>
      <c r="H55" s="19">
        <v>7443281</v>
      </c>
      <c r="I55" s="22">
        <v>19956150</v>
      </c>
      <c r="J55" s="17">
        <v>20624900</v>
      </c>
      <c r="K55" s="23">
        <v>45930425</v>
      </c>
    </row>
    <row r="56" spans="1:11" ht="13.5" x14ac:dyDescent="0.25">
      <c r="A56" s="20" t="s">
        <v>59</v>
      </c>
      <c r="B56" s="17">
        <v>29630820</v>
      </c>
      <c r="C56" s="17">
        <v>32289780</v>
      </c>
      <c r="D56" s="21">
        <v>22952517</v>
      </c>
      <c r="E56" s="22">
        <v>27720640</v>
      </c>
      <c r="F56" s="17">
        <v>32740572</v>
      </c>
      <c r="G56" s="23">
        <v>32740572</v>
      </c>
      <c r="H56" s="19">
        <v>30411530</v>
      </c>
      <c r="I56" s="22">
        <v>22571729</v>
      </c>
      <c r="J56" s="17">
        <v>22587610</v>
      </c>
      <c r="K56" s="23">
        <v>23723000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10519042</v>
      </c>
      <c r="C59" s="17">
        <v>8685468</v>
      </c>
      <c r="D59" s="21">
        <v>15972054</v>
      </c>
      <c r="E59" s="22">
        <v>19460700</v>
      </c>
      <c r="F59" s="17">
        <v>19460700</v>
      </c>
      <c r="G59" s="23">
        <v>19460700</v>
      </c>
      <c r="H59" s="19">
        <v>16384470</v>
      </c>
      <c r="I59" s="22">
        <v>21586090</v>
      </c>
      <c r="J59" s="17">
        <v>23652100</v>
      </c>
      <c r="K59" s="23">
        <v>25942210</v>
      </c>
    </row>
    <row r="60" spans="1:11" ht="13.5" x14ac:dyDescent="0.25">
      <c r="A60" s="20" t="s">
        <v>62</v>
      </c>
      <c r="B60" s="17">
        <v>4994664</v>
      </c>
      <c r="C60" s="17">
        <v>6878286</v>
      </c>
      <c r="D60" s="21">
        <v>5153412</v>
      </c>
      <c r="E60" s="22">
        <v>4683090</v>
      </c>
      <c r="F60" s="17">
        <v>4683090</v>
      </c>
      <c r="G60" s="23">
        <v>4683090</v>
      </c>
      <c r="H60" s="19">
        <v>4991019</v>
      </c>
      <c r="I60" s="22">
        <v>6003590</v>
      </c>
      <c r="J60" s="17">
        <v>6279750</v>
      </c>
      <c r="K60" s="23">
        <v>6562340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0.32153286447296908</v>
      </c>
      <c r="C70" s="5">
        <f t="shared" ref="C70:K70" si="8">IF(ISERROR(C71/C72),0,(C71/C72))</f>
        <v>0.70148698352549688</v>
      </c>
      <c r="D70" s="5">
        <f t="shared" si="8"/>
        <v>0.61917211088803914</v>
      </c>
      <c r="E70" s="5">
        <f t="shared" si="8"/>
        <v>1.0234509598484189</v>
      </c>
      <c r="F70" s="5">
        <f t="shared" si="8"/>
        <v>1.0194188513437243</v>
      </c>
      <c r="G70" s="5">
        <f t="shared" si="8"/>
        <v>1.0194188513437243</v>
      </c>
      <c r="H70" s="5">
        <f t="shared" si="8"/>
        <v>0.70485689480544067</v>
      </c>
      <c r="I70" s="5">
        <f t="shared" si="8"/>
        <v>0.70793282853314332</v>
      </c>
      <c r="J70" s="5">
        <f t="shared" si="8"/>
        <v>0.73306496791642306</v>
      </c>
      <c r="K70" s="5">
        <f t="shared" si="8"/>
        <v>0.77144245503200559</v>
      </c>
    </row>
    <row r="71" spans="1:11" hidden="1" x14ac:dyDescent="0.2">
      <c r="A71" s="1" t="s">
        <v>111</v>
      </c>
      <c r="B71" s="2">
        <f>+B83</f>
        <v>35215614</v>
      </c>
      <c r="C71" s="2">
        <f t="shared" ref="C71:K71" si="9">+C83</f>
        <v>91284753</v>
      </c>
      <c r="D71" s="2">
        <f t="shared" si="9"/>
        <v>81104192</v>
      </c>
      <c r="E71" s="2">
        <f t="shared" si="9"/>
        <v>152295053</v>
      </c>
      <c r="F71" s="2">
        <f t="shared" si="9"/>
        <v>151695033</v>
      </c>
      <c r="G71" s="2">
        <f t="shared" si="9"/>
        <v>151695033</v>
      </c>
      <c r="H71" s="2">
        <f t="shared" si="9"/>
        <v>102076591</v>
      </c>
      <c r="I71" s="2">
        <f t="shared" si="9"/>
        <v>119525793</v>
      </c>
      <c r="J71" s="2">
        <f t="shared" si="9"/>
        <v>133968224</v>
      </c>
      <c r="K71" s="2">
        <f t="shared" si="9"/>
        <v>153192711</v>
      </c>
    </row>
    <row r="72" spans="1:11" hidden="1" x14ac:dyDescent="0.2">
      <c r="A72" s="1" t="s">
        <v>112</v>
      </c>
      <c r="B72" s="2">
        <f>+B77</f>
        <v>109524151</v>
      </c>
      <c r="C72" s="2">
        <f t="shared" ref="C72:K72" si="10">+C77</f>
        <v>130130359</v>
      </c>
      <c r="D72" s="2">
        <f t="shared" si="10"/>
        <v>130988122</v>
      </c>
      <c r="E72" s="2">
        <f t="shared" si="10"/>
        <v>148805423</v>
      </c>
      <c r="F72" s="2">
        <f t="shared" si="10"/>
        <v>148805403</v>
      </c>
      <c r="G72" s="2">
        <f t="shared" si="10"/>
        <v>148805403</v>
      </c>
      <c r="H72" s="2">
        <f t="shared" si="10"/>
        <v>144818887</v>
      </c>
      <c r="I72" s="2">
        <f t="shared" si="10"/>
        <v>168837760</v>
      </c>
      <c r="J72" s="2">
        <f t="shared" si="10"/>
        <v>182750820</v>
      </c>
      <c r="K72" s="2">
        <f t="shared" si="10"/>
        <v>198579570</v>
      </c>
    </row>
    <row r="73" spans="1:11" hidden="1" x14ac:dyDescent="0.2">
      <c r="A73" s="1" t="s">
        <v>113</v>
      </c>
      <c r="B73" s="2">
        <f>+B74</f>
        <v>-8928542.3333333284</v>
      </c>
      <c r="C73" s="2">
        <f t="shared" ref="C73:K73" si="11">+(C78+C80+C81+C82)-(B78+B80+B81+B82)</f>
        <v>2748184</v>
      </c>
      <c r="D73" s="2">
        <f t="shared" si="11"/>
        <v>-28442458</v>
      </c>
      <c r="E73" s="2">
        <f t="shared" si="11"/>
        <v>10427258</v>
      </c>
      <c r="F73" s="2">
        <f>+(F78+F80+F81+F82)-(D78+D80+D81+D82)</f>
        <v>10427258</v>
      </c>
      <c r="G73" s="2">
        <f>+(G78+G80+G81+G82)-(D78+D80+D81+D82)</f>
        <v>10427258</v>
      </c>
      <c r="H73" s="2">
        <f>+(H78+H80+H81+H82)-(D78+D80+D81+D82)</f>
        <v>29771968</v>
      </c>
      <c r="I73" s="2">
        <f>+(I78+I80+I81+I82)-(E78+E80+E81+E82)</f>
        <v>15821433</v>
      </c>
      <c r="J73" s="2">
        <f t="shared" si="11"/>
        <v>46504292</v>
      </c>
      <c r="K73" s="2">
        <f t="shared" si="11"/>
        <v>-2536902</v>
      </c>
    </row>
    <row r="74" spans="1:11" hidden="1" x14ac:dyDescent="0.2">
      <c r="A74" s="1" t="s">
        <v>114</v>
      </c>
      <c r="B74" s="2">
        <f>+TREND(C74:E74)</f>
        <v>-8928542.3333333284</v>
      </c>
      <c r="C74" s="2">
        <f>+C73</f>
        <v>2748184</v>
      </c>
      <c r="D74" s="2">
        <f t="shared" ref="D74:K74" si="12">+D73</f>
        <v>-28442458</v>
      </c>
      <c r="E74" s="2">
        <f t="shared" si="12"/>
        <v>10427258</v>
      </c>
      <c r="F74" s="2">
        <f t="shared" si="12"/>
        <v>10427258</v>
      </c>
      <c r="G74" s="2">
        <f t="shared" si="12"/>
        <v>10427258</v>
      </c>
      <c r="H74" s="2">
        <f t="shared" si="12"/>
        <v>29771968</v>
      </c>
      <c r="I74" s="2">
        <f t="shared" si="12"/>
        <v>15821433</v>
      </c>
      <c r="J74" s="2">
        <f t="shared" si="12"/>
        <v>46504292</v>
      </c>
      <c r="K74" s="2">
        <f t="shared" si="12"/>
        <v>-2536902</v>
      </c>
    </row>
    <row r="75" spans="1:11" hidden="1" x14ac:dyDescent="0.2">
      <c r="A75" s="1" t="s">
        <v>115</v>
      </c>
      <c r="B75" s="2">
        <f>+B84-(((B80+B81+B82+B78)*B70)-B79)</f>
        <v>99869088.710668236</v>
      </c>
      <c r="C75" s="2">
        <f t="shared" ref="C75:K75" si="13">+C84-(((C80+C81+C82+C78)*C70)-C79)</f>
        <v>95681643.162107125</v>
      </c>
      <c r="D75" s="2">
        <f t="shared" si="13"/>
        <v>133087098.46495155</v>
      </c>
      <c r="E75" s="2">
        <f t="shared" si="13"/>
        <v>-22584440.91201172</v>
      </c>
      <c r="F75" s="2">
        <f t="shared" si="13"/>
        <v>-12479088.866050489</v>
      </c>
      <c r="G75" s="2">
        <f t="shared" si="13"/>
        <v>-12479088.866050489</v>
      </c>
      <c r="H75" s="2">
        <f t="shared" si="13"/>
        <v>132270912.70470794</v>
      </c>
      <c r="I75" s="2">
        <f t="shared" si="13"/>
        <v>80473662.540774882</v>
      </c>
      <c r="J75" s="2">
        <f t="shared" si="13"/>
        <v>-25668122.975032456</v>
      </c>
      <c r="K75" s="2">
        <f t="shared" si="13"/>
        <v>-61788718.715665326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109524151</v>
      </c>
      <c r="C77" s="3">
        <v>130130359</v>
      </c>
      <c r="D77" s="3">
        <v>130988122</v>
      </c>
      <c r="E77" s="3">
        <v>148805423</v>
      </c>
      <c r="F77" s="3">
        <v>148805403</v>
      </c>
      <c r="G77" s="3">
        <v>148805403</v>
      </c>
      <c r="H77" s="3">
        <v>144818887</v>
      </c>
      <c r="I77" s="3">
        <v>168837760</v>
      </c>
      <c r="J77" s="3">
        <v>182750820</v>
      </c>
      <c r="K77" s="3">
        <v>198579570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60261784</v>
      </c>
      <c r="C79" s="3">
        <v>75849660</v>
      </c>
      <c r="D79" s="3">
        <v>99809006</v>
      </c>
      <c r="E79" s="3">
        <v>-19856356</v>
      </c>
      <c r="F79" s="3">
        <v>-9365718</v>
      </c>
      <c r="G79" s="3">
        <v>-9365718</v>
      </c>
      <c r="H79" s="3">
        <v>81104128</v>
      </c>
      <c r="I79" s="3">
        <v>70175875</v>
      </c>
      <c r="J79" s="3">
        <v>15258539</v>
      </c>
      <c r="K79" s="3">
        <v>-20834271</v>
      </c>
    </row>
    <row r="80" spans="1:11" hidden="1" x14ac:dyDescent="0.2">
      <c r="A80" s="1" t="s">
        <v>71</v>
      </c>
      <c r="B80" s="3">
        <v>5003101</v>
      </c>
      <c r="C80" s="3">
        <v>3677131</v>
      </c>
      <c r="D80" s="3">
        <v>-19814343</v>
      </c>
      <c r="E80" s="3">
        <v>-9478350</v>
      </c>
      <c r="F80" s="3">
        <v>-9478350</v>
      </c>
      <c r="G80" s="3">
        <v>-9478350</v>
      </c>
      <c r="H80" s="3">
        <v>5621413</v>
      </c>
      <c r="I80" s="3">
        <v>6413980</v>
      </c>
      <c r="J80" s="3">
        <v>49104825</v>
      </c>
      <c r="K80" s="3">
        <v>46463793</v>
      </c>
    </row>
    <row r="81" spans="1:11" hidden="1" x14ac:dyDescent="0.2">
      <c r="A81" s="1" t="s">
        <v>72</v>
      </c>
      <c r="B81" s="3">
        <v>-342435</v>
      </c>
      <c r="C81" s="3">
        <v>3731719</v>
      </c>
      <c r="D81" s="3">
        <v>-1219265</v>
      </c>
      <c r="E81" s="3">
        <v>-1128000</v>
      </c>
      <c r="F81" s="3">
        <v>-1128000</v>
      </c>
      <c r="G81" s="3">
        <v>-1128000</v>
      </c>
      <c r="H81" s="3">
        <v>3116947</v>
      </c>
      <c r="I81" s="3">
        <v>-1198897</v>
      </c>
      <c r="J81" s="3">
        <v>2614550</v>
      </c>
      <c r="K81" s="3">
        <v>2718680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35215614</v>
      </c>
      <c r="C83" s="3">
        <v>91284753</v>
      </c>
      <c r="D83" s="3">
        <v>81104192</v>
      </c>
      <c r="E83" s="3">
        <v>152295053</v>
      </c>
      <c r="F83" s="3">
        <v>151695033</v>
      </c>
      <c r="G83" s="3">
        <v>151695033</v>
      </c>
      <c r="H83" s="3">
        <v>102076591</v>
      </c>
      <c r="I83" s="3">
        <v>119525793</v>
      </c>
      <c r="J83" s="3">
        <v>133968224</v>
      </c>
      <c r="K83" s="3">
        <v>153192711</v>
      </c>
    </row>
    <row r="84" spans="1:11" hidden="1" x14ac:dyDescent="0.2">
      <c r="A84" s="1" t="s">
        <v>75</v>
      </c>
      <c r="B84" s="3">
        <v>41105862</v>
      </c>
      <c r="C84" s="3">
        <v>25029195</v>
      </c>
      <c r="D84" s="3">
        <v>20254669</v>
      </c>
      <c r="E84" s="3">
        <v>-13583164</v>
      </c>
      <c r="F84" s="3">
        <v>-13925684</v>
      </c>
      <c r="G84" s="3">
        <v>-13925684</v>
      </c>
      <c r="H84" s="3">
        <v>57326078</v>
      </c>
      <c r="I84" s="3">
        <v>13989716</v>
      </c>
      <c r="J84" s="3">
        <v>-3013000</v>
      </c>
      <c r="K84" s="3">
        <v>-3013000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101568021</v>
      </c>
      <c r="C5" s="17">
        <v>112849909</v>
      </c>
      <c r="D5" s="21">
        <v>119965472</v>
      </c>
      <c r="E5" s="22">
        <v>127035725</v>
      </c>
      <c r="F5" s="17">
        <v>128185725</v>
      </c>
      <c r="G5" s="23">
        <v>128185725</v>
      </c>
      <c r="H5" s="19">
        <v>130044366</v>
      </c>
      <c r="I5" s="22">
        <v>137207255</v>
      </c>
      <c r="J5" s="17">
        <v>146674555</v>
      </c>
      <c r="K5" s="23">
        <v>156795100</v>
      </c>
    </row>
    <row r="6" spans="1:11" ht="13.5" x14ac:dyDescent="0.25">
      <c r="A6" s="20" t="s">
        <v>18</v>
      </c>
      <c r="B6" s="17">
        <v>266893656</v>
      </c>
      <c r="C6" s="17">
        <v>299237896</v>
      </c>
      <c r="D6" s="21">
        <v>296733544</v>
      </c>
      <c r="E6" s="22">
        <v>329942175</v>
      </c>
      <c r="F6" s="17">
        <v>318106885</v>
      </c>
      <c r="G6" s="23">
        <v>318106885</v>
      </c>
      <c r="H6" s="19">
        <v>314220173</v>
      </c>
      <c r="I6" s="22">
        <v>347978596</v>
      </c>
      <c r="J6" s="17">
        <v>392076402</v>
      </c>
      <c r="K6" s="23">
        <v>443370662</v>
      </c>
    </row>
    <row r="7" spans="1:11" ht="13.5" x14ac:dyDescent="0.25">
      <c r="A7" s="20" t="s">
        <v>19</v>
      </c>
      <c r="B7" s="17">
        <v>14047737</v>
      </c>
      <c r="C7" s="17">
        <v>19380443</v>
      </c>
      <c r="D7" s="21">
        <v>29341032</v>
      </c>
      <c r="E7" s="22">
        <v>25299029</v>
      </c>
      <c r="F7" s="17">
        <v>25299029</v>
      </c>
      <c r="G7" s="23">
        <v>25299029</v>
      </c>
      <c r="H7" s="19">
        <v>26018948</v>
      </c>
      <c r="I7" s="22">
        <v>24409447</v>
      </c>
      <c r="J7" s="17">
        <v>23136297</v>
      </c>
      <c r="K7" s="23">
        <v>25218564</v>
      </c>
    </row>
    <row r="8" spans="1:11" ht="13.5" x14ac:dyDescent="0.25">
      <c r="A8" s="20" t="s">
        <v>20</v>
      </c>
      <c r="B8" s="17">
        <v>63357684</v>
      </c>
      <c r="C8" s="17">
        <v>65117331</v>
      </c>
      <c r="D8" s="21">
        <v>68492718</v>
      </c>
      <c r="E8" s="22">
        <v>106786823</v>
      </c>
      <c r="F8" s="17">
        <v>80484651</v>
      </c>
      <c r="G8" s="23">
        <v>80484651</v>
      </c>
      <c r="H8" s="19">
        <v>71267569</v>
      </c>
      <c r="I8" s="22">
        <v>80886310</v>
      </c>
      <c r="J8" s="17">
        <v>83658566</v>
      </c>
      <c r="K8" s="23">
        <v>89323416</v>
      </c>
    </row>
    <row r="9" spans="1:11" ht="13.5" x14ac:dyDescent="0.25">
      <c r="A9" s="20" t="s">
        <v>21</v>
      </c>
      <c r="B9" s="17">
        <v>86255385</v>
      </c>
      <c r="C9" s="17">
        <v>136178715</v>
      </c>
      <c r="D9" s="21">
        <v>138703642</v>
      </c>
      <c r="E9" s="22">
        <v>107763686</v>
      </c>
      <c r="F9" s="17">
        <v>137507559</v>
      </c>
      <c r="G9" s="23">
        <v>137507559</v>
      </c>
      <c r="H9" s="19">
        <v>107499722</v>
      </c>
      <c r="I9" s="22">
        <v>139039129</v>
      </c>
      <c r="J9" s="17">
        <v>131268692</v>
      </c>
      <c r="K9" s="23">
        <v>132793788</v>
      </c>
    </row>
    <row r="10" spans="1:11" ht="25.5" x14ac:dyDescent="0.2">
      <c r="A10" s="24" t="s">
        <v>106</v>
      </c>
      <c r="B10" s="25">
        <f>SUM(B5:B9)</f>
        <v>532122483</v>
      </c>
      <c r="C10" s="26">
        <f t="shared" ref="C10:K10" si="0">SUM(C5:C9)</f>
        <v>632764294</v>
      </c>
      <c r="D10" s="27">
        <f t="shared" si="0"/>
        <v>653236408</v>
      </c>
      <c r="E10" s="25">
        <f t="shared" si="0"/>
        <v>696827438</v>
      </c>
      <c r="F10" s="26">
        <f t="shared" si="0"/>
        <v>689583849</v>
      </c>
      <c r="G10" s="28">
        <f t="shared" si="0"/>
        <v>689583849</v>
      </c>
      <c r="H10" s="29">
        <f t="shared" si="0"/>
        <v>649050778</v>
      </c>
      <c r="I10" s="25">
        <f t="shared" si="0"/>
        <v>729520737</v>
      </c>
      <c r="J10" s="26">
        <f t="shared" si="0"/>
        <v>776814512</v>
      </c>
      <c r="K10" s="28">
        <f t="shared" si="0"/>
        <v>847501530</v>
      </c>
    </row>
    <row r="11" spans="1:11" ht="13.5" x14ac:dyDescent="0.25">
      <c r="A11" s="20" t="s">
        <v>22</v>
      </c>
      <c r="B11" s="17">
        <v>186776065</v>
      </c>
      <c r="C11" s="17">
        <v>195261269</v>
      </c>
      <c r="D11" s="21">
        <v>209344427</v>
      </c>
      <c r="E11" s="22">
        <v>232085085</v>
      </c>
      <c r="F11" s="17">
        <v>224666983</v>
      </c>
      <c r="G11" s="23">
        <v>224666983</v>
      </c>
      <c r="H11" s="19">
        <v>209165235</v>
      </c>
      <c r="I11" s="22">
        <v>246636778</v>
      </c>
      <c r="J11" s="17">
        <v>262544758</v>
      </c>
      <c r="K11" s="23">
        <v>280710239</v>
      </c>
    </row>
    <row r="12" spans="1:11" ht="13.5" x14ac:dyDescent="0.25">
      <c r="A12" s="20" t="s">
        <v>23</v>
      </c>
      <c r="B12" s="17">
        <v>7838749</v>
      </c>
      <c r="C12" s="17">
        <v>7929973</v>
      </c>
      <c r="D12" s="21">
        <v>8412973</v>
      </c>
      <c r="E12" s="22">
        <v>9344593</v>
      </c>
      <c r="F12" s="17">
        <v>9323558</v>
      </c>
      <c r="G12" s="23">
        <v>9323558</v>
      </c>
      <c r="H12" s="19">
        <v>8470699</v>
      </c>
      <c r="I12" s="22">
        <v>9673196</v>
      </c>
      <c r="J12" s="17">
        <v>10156859</v>
      </c>
      <c r="K12" s="23">
        <v>10563135</v>
      </c>
    </row>
    <row r="13" spans="1:11" ht="13.5" x14ac:dyDescent="0.25">
      <c r="A13" s="20" t="s">
        <v>24</v>
      </c>
      <c r="B13" s="17">
        <v>26604893</v>
      </c>
      <c r="C13" s="17">
        <v>39032491</v>
      </c>
      <c r="D13" s="21">
        <v>43189601</v>
      </c>
      <c r="E13" s="22">
        <v>43312123</v>
      </c>
      <c r="F13" s="17">
        <v>43312014</v>
      </c>
      <c r="G13" s="23">
        <v>43312014</v>
      </c>
      <c r="H13" s="19">
        <v>36271400</v>
      </c>
      <c r="I13" s="22">
        <v>47342815</v>
      </c>
      <c r="J13" s="17">
        <v>52077125</v>
      </c>
      <c r="K13" s="23">
        <v>56350279</v>
      </c>
    </row>
    <row r="14" spans="1:11" ht="13.5" x14ac:dyDescent="0.25">
      <c r="A14" s="20" t="s">
        <v>25</v>
      </c>
      <c r="B14" s="17">
        <v>15131467</v>
      </c>
      <c r="C14" s="17">
        <v>19487524</v>
      </c>
      <c r="D14" s="21">
        <v>20629675</v>
      </c>
      <c r="E14" s="22">
        <v>20821125</v>
      </c>
      <c r="F14" s="17">
        <v>20821125</v>
      </c>
      <c r="G14" s="23">
        <v>20821125</v>
      </c>
      <c r="H14" s="19">
        <v>15780705</v>
      </c>
      <c r="I14" s="22">
        <v>21738067</v>
      </c>
      <c r="J14" s="17">
        <v>19506564</v>
      </c>
      <c r="K14" s="23">
        <v>22677057</v>
      </c>
    </row>
    <row r="15" spans="1:11" ht="13.5" x14ac:dyDescent="0.25">
      <c r="A15" s="20" t="s">
        <v>26</v>
      </c>
      <c r="B15" s="17">
        <v>148974909</v>
      </c>
      <c r="C15" s="17">
        <v>173363531</v>
      </c>
      <c r="D15" s="21">
        <v>181453011</v>
      </c>
      <c r="E15" s="22">
        <v>233090495</v>
      </c>
      <c r="F15" s="17">
        <v>217213719</v>
      </c>
      <c r="G15" s="23">
        <v>217213719</v>
      </c>
      <c r="H15" s="19">
        <v>188647354</v>
      </c>
      <c r="I15" s="22">
        <v>242019744</v>
      </c>
      <c r="J15" s="17">
        <v>275558333</v>
      </c>
      <c r="K15" s="23">
        <v>312671394</v>
      </c>
    </row>
    <row r="16" spans="1:11" ht="13.5" x14ac:dyDescent="0.25">
      <c r="A16" s="20" t="s">
        <v>27</v>
      </c>
      <c r="B16" s="17">
        <v>1972856</v>
      </c>
      <c r="C16" s="17">
        <v>3444891</v>
      </c>
      <c r="D16" s="21">
        <v>1848891</v>
      </c>
      <c r="E16" s="22">
        <v>1686455</v>
      </c>
      <c r="F16" s="17">
        <v>1714381</v>
      </c>
      <c r="G16" s="23">
        <v>1714381</v>
      </c>
      <c r="H16" s="19">
        <v>1834481</v>
      </c>
      <c r="I16" s="22">
        <v>2004461</v>
      </c>
      <c r="J16" s="17">
        <v>2079863</v>
      </c>
      <c r="K16" s="23">
        <v>2156073</v>
      </c>
    </row>
    <row r="17" spans="1:11" ht="13.5" x14ac:dyDescent="0.25">
      <c r="A17" s="20" t="s">
        <v>28</v>
      </c>
      <c r="B17" s="17">
        <v>112066657</v>
      </c>
      <c r="C17" s="17">
        <v>134487440</v>
      </c>
      <c r="D17" s="21">
        <v>140147608</v>
      </c>
      <c r="E17" s="22">
        <v>187917934</v>
      </c>
      <c r="F17" s="17">
        <v>190854708</v>
      </c>
      <c r="G17" s="23">
        <v>190854708</v>
      </c>
      <c r="H17" s="19">
        <v>125286388</v>
      </c>
      <c r="I17" s="22">
        <v>167752311</v>
      </c>
      <c r="J17" s="17">
        <v>167445210</v>
      </c>
      <c r="K17" s="23">
        <v>173677063</v>
      </c>
    </row>
    <row r="18" spans="1:11" ht="13.5" x14ac:dyDescent="0.25">
      <c r="A18" s="30" t="s">
        <v>29</v>
      </c>
      <c r="B18" s="31">
        <f>SUM(B11:B17)</f>
        <v>499365596</v>
      </c>
      <c r="C18" s="32">
        <f t="shared" ref="C18:K18" si="1">SUM(C11:C17)</f>
        <v>573007119</v>
      </c>
      <c r="D18" s="33">
        <f t="shared" si="1"/>
        <v>605026186</v>
      </c>
      <c r="E18" s="31">
        <f t="shared" si="1"/>
        <v>728257810</v>
      </c>
      <c r="F18" s="32">
        <f t="shared" si="1"/>
        <v>707906488</v>
      </c>
      <c r="G18" s="34">
        <f t="shared" si="1"/>
        <v>707906488</v>
      </c>
      <c r="H18" s="35">
        <f t="shared" si="1"/>
        <v>585456262</v>
      </c>
      <c r="I18" s="31">
        <f t="shared" si="1"/>
        <v>737167372</v>
      </c>
      <c r="J18" s="32">
        <f t="shared" si="1"/>
        <v>789368712</v>
      </c>
      <c r="K18" s="34">
        <f t="shared" si="1"/>
        <v>858805240</v>
      </c>
    </row>
    <row r="19" spans="1:11" ht="13.5" x14ac:dyDescent="0.25">
      <c r="A19" s="30" t="s">
        <v>30</v>
      </c>
      <c r="B19" s="36">
        <f>+B10-B18</f>
        <v>32756887</v>
      </c>
      <c r="C19" s="37">
        <f t="shared" ref="C19:K19" si="2">+C10-C18</f>
        <v>59757175</v>
      </c>
      <c r="D19" s="38">
        <f t="shared" si="2"/>
        <v>48210222</v>
      </c>
      <c r="E19" s="36">
        <f t="shared" si="2"/>
        <v>-31430372</v>
      </c>
      <c r="F19" s="37">
        <f t="shared" si="2"/>
        <v>-18322639</v>
      </c>
      <c r="G19" s="39">
        <f t="shared" si="2"/>
        <v>-18322639</v>
      </c>
      <c r="H19" s="40">
        <f t="shared" si="2"/>
        <v>63594516</v>
      </c>
      <c r="I19" s="36">
        <f t="shared" si="2"/>
        <v>-7646635</v>
      </c>
      <c r="J19" s="37">
        <f t="shared" si="2"/>
        <v>-12554200</v>
      </c>
      <c r="K19" s="39">
        <f t="shared" si="2"/>
        <v>-11303710</v>
      </c>
    </row>
    <row r="20" spans="1:11" ht="25.5" x14ac:dyDescent="0.2">
      <c r="A20" s="41" t="s">
        <v>31</v>
      </c>
      <c r="B20" s="42">
        <v>20738393</v>
      </c>
      <c r="C20" s="43">
        <v>73799681</v>
      </c>
      <c r="D20" s="44">
        <v>34541523</v>
      </c>
      <c r="E20" s="42">
        <v>34138643</v>
      </c>
      <c r="F20" s="43">
        <v>121084643</v>
      </c>
      <c r="G20" s="45">
        <v>121084643</v>
      </c>
      <c r="H20" s="46">
        <v>40247513</v>
      </c>
      <c r="I20" s="42">
        <v>97968700</v>
      </c>
      <c r="J20" s="43">
        <v>55292900</v>
      </c>
      <c r="K20" s="45">
        <v>73740050</v>
      </c>
    </row>
    <row r="21" spans="1:11" ht="13.5" x14ac:dyDescent="0.25">
      <c r="A21" s="47" t="s">
        <v>32</v>
      </c>
      <c r="B21" s="48">
        <v>107630</v>
      </c>
      <c r="C21" s="49">
        <v>123000</v>
      </c>
      <c r="D21" s="50">
        <v>270000</v>
      </c>
      <c r="E21" s="48">
        <v>0</v>
      </c>
      <c r="F21" s="49">
        <v>303211</v>
      </c>
      <c r="G21" s="51">
        <v>303211</v>
      </c>
      <c r="H21" s="52">
        <v>370941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53602910</v>
      </c>
      <c r="C22" s="55">
        <f t="shared" ref="C22:K22" si="3">SUM(C19:C21)</f>
        <v>133679856</v>
      </c>
      <c r="D22" s="56">
        <f t="shared" si="3"/>
        <v>83021745</v>
      </c>
      <c r="E22" s="54">
        <f t="shared" si="3"/>
        <v>2708271</v>
      </c>
      <c r="F22" s="55">
        <f t="shared" si="3"/>
        <v>103065215</v>
      </c>
      <c r="G22" s="57">
        <f t="shared" si="3"/>
        <v>103065215</v>
      </c>
      <c r="H22" s="58">
        <f t="shared" si="3"/>
        <v>104212970</v>
      </c>
      <c r="I22" s="54">
        <f t="shared" si="3"/>
        <v>90322065</v>
      </c>
      <c r="J22" s="55">
        <f t="shared" si="3"/>
        <v>42738700</v>
      </c>
      <c r="K22" s="57">
        <f t="shared" si="3"/>
        <v>62436340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53602910</v>
      </c>
      <c r="C24" s="37">
        <f t="shared" ref="C24:K24" si="4">SUM(C22:C23)</f>
        <v>133679856</v>
      </c>
      <c r="D24" s="38">
        <f t="shared" si="4"/>
        <v>83021745</v>
      </c>
      <c r="E24" s="36">
        <f t="shared" si="4"/>
        <v>2708271</v>
      </c>
      <c r="F24" s="37">
        <f t="shared" si="4"/>
        <v>103065215</v>
      </c>
      <c r="G24" s="39">
        <f t="shared" si="4"/>
        <v>103065215</v>
      </c>
      <c r="H24" s="40">
        <f t="shared" si="4"/>
        <v>104212970</v>
      </c>
      <c r="I24" s="36">
        <f t="shared" si="4"/>
        <v>90322065</v>
      </c>
      <c r="J24" s="37">
        <f t="shared" si="4"/>
        <v>42738700</v>
      </c>
      <c r="K24" s="39">
        <f t="shared" si="4"/>
        <v>62436340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95036821</v>
      </c>
      <c r="C27" s="66">
        <v>114545664</v>
      </c>
      <c r="D27" s="67">
        <v>84149697</v>
      </c>
      <c r="E27" s="68">
        <v>110382428</v>
      </c>
      <c r="F27" s="66">
        <v>204262228</v>
      </c>
      <c r="G27" s="69">
        <v>204262228</v>
      </c>
      <c r="H27" s="70">
        <v>112987673</v>
      </c>
      <c r="I27" s="68">
        <v>194772700</v>
      </c>
      <c r="J27" s="66">
        <v>169185400</v>
      </c>
      <c r="K27" s="69">
        <v>169587850</v>
      </c>
    </row>
    <row r="28" spans="1:11" ht="13.5" x14ac:dyDescent="0.25">
      <c r="A28" s="71" t="s">
        <v>36</v>
      </c>
      <c r="B28" s="17">
        <v>20025174</v>
      </c>
      <c r="C28" s="17">
        <v>72527455</v>
      </c>
      <c r="D28" s="21">
        <v>32241319</v>
      </c>
      <c r="E28" s="22">
        <v>32638643</v>
      </c>
      <c r="F28" s="17">
        <v>121084643</v>
      </c>
      <c r="G28" s="23">
        <v>121084643</v>
      </c>
      <c r="H28" s="19">
        <v>0</v>
      </c>
      <c r="I28" s="22">
        <v>97968700</v>
      </c>
      <c r="J28" s="17">
        <v>55292900</v>
      </c>
      <c r="K28" s="23">
        <v>73740050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55642911</v>
      </c>
      <c r="C30" s="17">
        <v>0</v>
      </c>
      <c r="D30" s="21">
        <v>34499488</v>
      </c>
      <c r="E30" s="22">
        <v>57825710</v>
      </c>
      <c r="F30" s="17">
        <v>0</v>
      </c>
      <c r="G30" s="23">
        <v>0</v>
      </c>
      <c r="H30" s="19">
        <v>0</v>
      </c>
      <c r="I30" s="22">
        <v>0</v>
      </c>
      <c r="J30" s="17">
        <v>20000000</v>
      </c>
      <c r="K30" s="23">
        <v>62050000</v>
      </c>
    </row>
    <row r="31" spans="1:11" ht="13.5" x14ac:dyDescent="0.25">
      <c r="A31" s="20" t="s">
        <v>38</v>
      </c>
      <c r="B31" s="17">
        <v>19261116</v>
      </c>
      <c r="C31" s="17">
        <v>42018209</v>
      </c>
      <c r="D31" s="21">
        <v>16292299</v>
      </c>
      <c r="E31" s="22">
        <v>19918075</v>
      </c>
      <c r="F31" s="17">
        <v>82874374</v>
      </c>
      <c r="G31" s="23">
        <v>82874374</v>
      </c>
      <c r="H31" s="19">
        <v>0</v>
      </c>
      <c r="I31" s="22">
        <v>96804000</v>
      </c>
      <c r="J31" s="17">
        <v>93892500</v>
      </c>
      <c r="K31" s="23">
        <v>33797800</v>
      </c>
    </row>
    <row r="32" spans="1:11" ht="13.5" x14ac:dyDescent="0.25">
      <c r="A32" s="30" t="s">
        <v>39</v>
      </c>
      <c r="B32" s="66">
        <f>SUM(B28:B31)</f>
        <v>94929201</v>
      </c>
      <c r="C32" s="66">
        <f t="shared" ref="C32:K32" si="5">SUM(C28:C31)</f>
        <v>114545664</v>
      </c>
      <c r="D32" s="67">
        <f t="shared" si="5"/>
        <v>83033106</v>
      </c>
      <c r="E32" s="68">
        <f t="shared" si="5"/>
        <v>110382428</v>
      </c>
      <c r="F32" s="66">
        <f t="shared" si="5"/>
        <v>203959017</v>
      </c>
      <c r="G32" s="69">
        <f t="shared" si="5"/>
        <v>203959017</v>
      </c>
      <c r="H32" s="70">
        <f t="shared" si="5"/>
        <v>0</v>
      </c>
      <c r="I32" s="68">
        <f t="shared" si="5"/>
        <v>194772700</v>
      </c>
      <c r="J32" s="66">
        <f t="shared" si="5"/>
        <v>169185400</v>
      </c>
      <c r="K32" s="69">
        <f t="shared" si="5"/>
        <v>169587850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414222703</v>
      </c>
      <c r="C35" s="17">
        <v>429328544</v>
      </c>
      <c r="D35" s="21">
        <v>487054517</v>
      </c>
      <c r="E35" s="22">
        <v>375474029</v>
      </c>
      <c r="F35" s="17">
        <v>538333580</v>
      </c>
      <c r="G35" s="23">
        <v>538333580</v>
      </c>
      <c r="H35" s="19">
        <v>554843932</v>
      </c>
      <c r="I35" s="22">
        <v>513940175</v>
      </c>
      <c r="J35" s="17">
        <v>516843250</v>
      </c>
      <c r="K35" s="23">
        <v>617852072</v>
      </c>
    </row>
    <row r="36" spans="1:11" ht="13.5" x14ac:dyDescent="0.25">
      <c r="A36" s="20" t="s">
        <v>42</v>
      </c>
      <c r="B36" s="17">
        <v>977092393</v>
      </c>
      <c r="C36" s="17">
        <v>1093983572</v>
      </c>
      <c r="D36" s="21">
        <v>1138976905</v>
      </c>
      <c r="E36" s="22">
        <v>1143913363</v>
      </c>
      <c r="F36" s="17">
        <v>1238393272</v>
      </c>
      <c r="G36" s="23">
        <v>1238393272</v>
      </c>
      <c r="H36" s="19">
        <v>1215603770</v>
      </c>
      <c r="I36" s="22">
        <v>1375089946</v>
      </c>
      <c r="J36" s="17">
        <v>1443177834</v>
      </c>
      <c r="K36" s="23">
        <v>1505303595</v>
      </c>
    </row>
    <row r="37" spans="1:11" ht="13.5" x14ac:dyDescent="0.25">
      <c r="A37" s="20" t="s">
        <v>43</v>
      </c>
      <c r="B37" s="17">
        <v>133159572</v>
      </c>
      <c r="C37" s="17">
        <v>122521764</v>
      </c>
      <c r="D37" s="21">
        <v>131601447</v>
      </c>
      <c r="E37" s="22">
        <v>118406356</v>
      </c>
      <c r="F37" s="17">
        <v>128671486</v>
      </c>
      <c r="G37" s="23">
        <v>128671486</v>
      </c>
      <c r="H37" s="19">
        <v>195546519</v>
      </c>
      <c r="I37" s="22">
        <v>106199078</v>
      </c>
      <c r="J37" s="17">
        <v>111168111</v>
      </c>
      <c r="K37" s="23">
        <v>118641098</v>
      </c>
    </row>
    <row r="38" spans="1:11" ht="13.5" x14ac:dyDescent="0.25">
      <c r="A38" s="20" t="s">
        <v>44</v>
      </c>
      <c r="B38" s="17">
        <v>255199363</v>
      </c>
      <c r="C38" s="17">
        <v>260854706</v>
      </c>
      <c r="D38" s="21">
        <v>271472561</v>
      </c>
      <c r="E38" s="22">
        <v>321784367</v>
      </c>
      <c r="F38" s="17">
        <v>265855178</v>
      </c>
      <c r="G38" s="23">
        <v>265855178</v>
      </c>
      <c r="H38" s="19">
        <v>247729891</v>
      </c>
      <c r="I38" s="22">
        <v>258721902</v>
      </c>
      <c r="J38" s="17">
        <v>262697423</v>
      </c>
      <c r="K38" s="23">
        <v>311053142</v>
      </c>
    </row>
    <row r="39" spans="1:11" ht="13.5" x14ac:dyDescent="0.25">
      <c r="A39" s="20" t="s">
        <v>45</v>
      </c>
      <c r="B39" s="17">
        <v>1002956161</v>
      </c>
      <c r="C39" s="17">
        <v>1139935629</v>
      </c>
      <c r="D39" s="21">
        <v>1222957403</v>
      </c>
      <c r="E39" s="22">
        <v>1079196669</v>
      </c>
      <c r="F39" s="17">
        <v>1382200188</v>
      </c>
      <c r="G39" s="23">
        <v>1382200188</v>
      </c>
      <c r="H39" s="19">
        <v>1327171278</v>
      </c>
      <c r="I39" s="22">
        <v>1524109141</v>
      </c>
      <c r="J39" s="17">
        <v>1586155550</v>
      </c>
      <c r="K39" s="23">
        <v>1693461427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1171967236</v>
      </c>
      <c r="C42" s="17">
        <v>448610888</v>
      </c>
      <c r="D42" s="21">
        <v>507779845</v>
      </c>
      <c r="E42" s="22">
        <v>46134903</v>
      </c>
      <c r="F42" s="17">
        <v>109096881</v>
      </c>
      <c r="G42" s="23">
        <v>109096881</v>
      </c>
      <c r="H42" s="19">
        <v>758648992</v>
      </c>
      <c r="I42" s="22">
        <v>135033193</v>
      </c>
      <c r="J42" s="17">
        <v>57824574</v>
      </c>
      <c r="K42" s="23">
        <v>78749753</v>
      </c>
    </row>
    <row r="43" spans="1:11" ht="13.5" x14ac:dyDescent="0.25">
      <c r="A43" s="20" t="s">
        <v>48</v>
      </c>
      <c r="B43" s="17">
        <v>-95036821</v>
      </c>
      <c r="C43" s="17">
        <v>-110877378</v>
      </c>
      <c r="D43" s="21">
        <v>-82797995</v>
      </c>
      <c r="E43" s="22">
        <v>-109382428</v>
      </c>
      <c r="F43" s="17">
        <v>-203262228</v>
      </c>
      <c r="G43" s="23">
        <v>-203262228</v>
      </c>
      <c r="H43" s="19">
        <v>-112135076</v>
      </c>
      <c r="I43" s="22">
        <v>-179772700</v>
      </c>
      <c r="J43" s="17">
        <v>-161185400</v>
      </c>
      <c r="K43" s="23">
        <v>-164587850</v>
      </c>
    </row>
    <row r="44" spans="1:11" ht="13.5" x14ac:dyDescent="0.25">
      <c r="A44" s="20" t="s">
        <v>49</v>
      </c>
      <c r="B44" s="17">
        <v>90000000</v>
      </c>
      <c r="C44" s="17">
        <v>-3557727</v>
      </c>
      <c r="D44" s="21">
        <v>38257207</v>
      </c>
      <c r="E44" s="22">
        <v>28204768</v>
      </c>
      <c r="F44" s="17">
        <v>-23858032</v>
      </c>
      <c r="G44" s="23">
        <v>-23858032</v>
      </c>
      <c r="H44" s="19">
        <v>-37940</v>
      </c>
      <c r="I44" s="22">
        <v>-20440412</v>
      </c>
      <c r="J44" s="17">
        <v>-3766877</v>
      </c>
      <c r="K44" s="23">
        <v>41202788</v>
      </c>
    </row>
    <row r="45" spans="1:11" ht="13.5" x14ac:dyDescent="0.25">
      <c r="A45" s="30" t="s">
        <v>50</v>
      </c>
      <c r="B45" s="66">
        <v>1422562468</v>
      </c>
      <c r="C45" s="66">
        <v>682845037</v>
      </c>
      <c r="D45" s="67">
        <v>825915317</v>
      </c>
      <c r="E45" s="68">
        <v>289593055</v>
      </c>
      <c r="F45" s="66">
        <v>406848074</v>
      </c>
      <c r="G45" s="69">
        <v>406848074</v>
      </c>
      <c r="H45" s="70">
        <v>1464774814</v>
      </c>
      <c r="I45" s="68">
        <v>382927133</v>
      </c>
      <c r="J45" s="66">
        <v>323127444</v>
      </c>
      <c r="K45" s="69">
        <v>400434390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348669247</v>
      </c>
      <c r="C48" s="17">
        <v>362676256</v>
      </c>
      <c r="D48" s="21">
        <v>414913597</v>
      </c>
      <c r="E48" s="22">
        <v>306551089</v>
      </c>
      <c r="F48" s="17">
        <v>457087052</v>
      </c>
      <c r="G48" s="23">
        <v>457087052</v>
      </c>
      <c r="H48" s="19">
        <v>470153787</v>
      </c>
      <c r="I48" s="22">
        <v>429250396</v>
      </c>
      <c r="J48" s="17">
        <v>425194612</v>
      </c>
      <c r="K48" s="23">
        <v>513991000</v>
      </c>
    </row>
    <row r="49" spans="1:11" ht="13.5" x14ac:dyDescent="0.25">
      <c r="A49" s="20" t="s">
        <v>53</v>
      </c>
      <c r="B49" s="17">
        <f>+B75</f>
        <v>-130255841.56254631</v>
      </c>
      <c r="C49" s="17">
        <f t="shared" ref="C49:K49" si="6">+C75</f>
        <v>-86583063.381929934</v>
      </c>
      <c r="D49" s="21">
        <f t="shared" si="6"/>
        <v>-112448988.31171626</v>
      </c>
      <c r="E49" s="22">
        <f t="shared" si="6"/>
        <v>50199726.788018413</v>
      </c>
      <c r="F49" s="17">
        <f t="shared" si="6"/>
        <v>46063881.223741032</v>
      </c>
      <c r="G49" s="23">
        <f t="shared" si="6"/>
        <v>46063881.223741032</v>
      </c>
      <c r="H49" s="19">
        <f t="shared" si="6"/>
        <v>-114815673.54593652</v>
      </c>
      <c r="I49" s="22">
        <f t="shared" si="6"/>
        <v>21403504.941007346</v>
      </c>
      <c r="J49" s="17">
        <f t="shared" si="6"/>
        <v>25336049.614159524</v>
      </c>
      <c r="K49" s="23">
        <f t="shared" si="6"/>
        <v>20575256.974293411</v>
      </c>
    </row>
    <row r="50" spans="1:11" ht="13.5" x14ac:dyDescent="0.25">
      <c r="A50" s="30" t="s">
        <v>54</v>
      </c>
      <c r="B50" s="66">
        <f>+B48-B49</f>
        <v>478925088.56254631</v>
      </c>
      <c r="C50" s="66">
        <f t="shared" ref="C50:K50" si="7">+C48-C49</f>
        <v>449259319.38192993</v>
      </c>
      <c r="D50" s="67">
        <f t="shared" si="7"/>
        <v>527362585.31171626</v>
      </c>
      <c r="E50" s="68">
        <f t="shared" si="7"/>
        <v>256351362.21198159</v>
      </c>
      <c r="F50" s="66">
        <f t="shared" si="7"/>
        <v>411023170.77625895</v>
      </c>
      <c r="G50" s="69">
        <f t="shared" si="7"/>
        <v>411023170.77625895</v>
      </c>
      <c r="H50" s="70">
        <f t="shared" si="7"/>
        <v>584969460.54593658</v>
      </c>
      <c r="I50" s="68">
        <f t="shared" si="7"/>
        <v>407846891.05899262</v>
      </c>
      <c r="J50" s="66">
        <f t="shared" si="7"/>
        <v>399858562.38584048</v>
      </c>
      <c r="K50" s="69">
        <f t="shared" si="7"/>
        <v>493415743.02570659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946952080</v>
      </c>
      <c r="C53" s="17">
        <v>1061960037</v>
      </c>
      <c r="D53" s="21">
        <v>1127064266</v>
      </c>
      <c r="E53" s="22">
        <v>1143913363</v>
      </c>
      <c r="F53" s="17">
        <v>1238393272</v>
      </c>
      <c r="G53" s="23">
        <v>1238393272</v>
      </c>
      <c r="H53" s="19">
        <v>1100911869</v>
      </c>
      <c r="I53" s="22">
        <v>1375089946</v>
      </c>
      <c r="J53" s="17">
        <v>1443177834</v>
      </c>
      <c r="K53" s="23">
        <v>1505303595</v>
      </c>
    </row>
    <row r="54" spans="1:11" ht="13.5" x14ac:dyDescent="0.25">
      <c r="A54" s="20" t="s">
        <v>57</v>
      </c>
      <c r="B54" s="17">
        <v>26604893</v>
      </c>
      <c r="C54" s="17">
        <v>28611065</v>
      </c>
      <c r="D54" s="21">
        <v>43189601</v>
      </c>
      <c r="E54" s="22">
        <v>43312123</v>
      </c>
      <c r="F54" s="17">
        <v>43312014</v>
      </c>
      <c r="G54" s="23">
        <v>43312014</v>
      </c>
      <c r="H54" s="19">
        <v>36271400</v>
      </c>
      <c r="I54" s="22">
        <v>47342815</v>
      </c>
      <c r="J54" s="17">
        <v>52077125</v>
      </c>
      <c r="K54" s="23">
        <v>56350279</v>
      </c>
    </row>
    <row r="55" spans="1:11" ht="13.5" x14ac:dyDescent="0.25">
      <c r="A55" s="20" t="s">
        <v>58</v>
      </c>
      <c r="B55" s="17">
        <v>64496493</v>
      </c>
      <c r="C55" s="17">
        <v>45961877</v>
      </c>
      <c r="D55" s="21">
        <v>47192895</v>
      </c>
      <c r="E55" s="22">
        <v>73841760</v>
      </c>
      <c r="F55" s="17">
        <v>90653718</v>
      </c>
      <c r="G55" s="23">
        <v>90653718</v>
      </c>
      <c r="H55" s="19">
        <v>81577994</v>
      </c>
      <c r="I55" s="22">
        <v>64550528</v>
      </c>
      <c r="J55" s="17">
        <v>69019200</v>
      </c>
      <c r="K55" s="23">
        <v>67830050</v>
      </c>
    </row>
    <row r="56" spans="1:11" ht="13.5" x14ac:dyDescent="0.25">
      <c r="A56" s="20" t="s">
        <v>59</v>
      </c>
      <c r="B56" s="17">
        <v>82272742</v>
      </c>
      <c r="C56" s="17">
        <v>88688312</v>
      </c>
      <c r="D56" s="21">
        <v>94769304</v>
      </c>
      <c r="E56" s="22">
        <v>108390614</v>
      </c>
      <c r="F56" s="17">
        <v>112686024</v>
      </c>
      <c r="G56" s="23">
        <v>112686024</v>
      </c>
      <c r="H56" s="19">
        <v>104831281</v>
      </c>
      <c r="I56" s="22">
        <v>115080649</v>
      </c>
      <c r="J56" s="17">
        <v>121881524</v>
      </c>
      <c r="K56" s="23">
        <v>130103875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6362364</v>
      </c>
      <c r="C59" s="17">
        <v>6613284</v>
      </c>
      <c r="D59" s="21">
        <v>7102507</v>
      </c>
      <c r="E59" s="22">
        <v>7757020</v>
      </c>
      <c r="F59" s="17">
        <v>7757020</v>
      </c>
      <c r="G59" s="23">
        <v>7757020</v>
      </c>
      <c r="H59" s="19">
        <v>7655917</v>
      </c>
      <c r="I59" s="22">
        <v>8468326</v>
      </c>
      <c r="J59" s="17">
        <v>9505082</v>
      </c>
      <c r="K59" s="23">
        <v>10684407</v>
      </c>
    </row>
    <row r="60" spans="1:11" ht="13.5" x14ac:dyDescent="0.25">
      <c r="A60" s="20" t="s">
        <v>62</v>
      </c>
      <c r="B60" s="17">
        <v>38604980</v>
      </c>
      <c r="C60" s="17">
        <v>37836925</v>
      </c>
      <c r="D60" s="21">
        <v>41780974</v>
      </c>
      <c r="E60" s="22">
        <v>44210377</v>
      </c>
      <c r="F60" s="17">
        <v>44855074</v>
      </c>
      <c r="G60" s="23">
        <v>44855074</v>
      </c>
      <c r="H60" s="19">
        <v>45008326</v>
      </c>
      <c r="I60" s="22">
        <v>47798384</v>
      </c>
      <c r="J60" s="17">
        <v>51123166</v>
      </c>
      <c r="K60" s="23">
        <v>53682763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4.6918155059978455</v>
      </c>
      <c r="C70" s="5">
        <f t="shared" ref="C70:K70" si="8">IF(ISERROR(C71/C72),0,(C71/C72))</f>
        <v>3.3335593250960232</v>
      </c>
      <c r="D70" s="5">
        <f t="shared" si="8"/>
        <v>3.414832618582039</v>
      </c>
      <c r="E70" s="5">
        <f t="shared" si="8"/>
        <v>0.90797428419945447</v>
      </c>
      <c r="F70" s="5">
        <f t="shared" si="8"/>
        <v>0.94676026873745189</v>
      </c>
      <c r="G70" s="5">
        <f t="shared" si="8"/>
        <v>0.94676026873745189</v>
      </c>
      <c r="H70" s="5">
        <f t="shared" si="8"/>
        <v>3.8986316820120348</v>
      </c>
      <c r="I70" s="5">
        <f t="shared" si="8"/>
        <v>0.95843845105645564</v>
      </c>
      <c r="J70" s="5">
        <f t="shared" si="8"/>
        <v>0.89688699004082206</v>
      </c>
      <c r="K70" s="5">
        <f t="shared" si="8"/>
        <v>0.89898573266989257</v>
      </c>
    </row>
    <row r="71" spans="1:11" hidden="1" x14ac:dyDescent="0.2">
      <c r="A71" s="1" t="s">
        <v>111</v>
      </c>
      <c r="B71" s="2">
        <f>+B83</f>
        <v>2092051656</v>
      </c>
      <c r="C71" s="2">
        <f t="shared" ref="C71:K71" si="9">+C83</f>
        <v>1673188177</v>
      </c>
      <c r="D71" s="2">
        <f t="shared" si="9"/>
        <v>1807543238</v>
      </c>
      <c r="E71" s="2">
        <f t="shared" si="9"/>
        <v>506503168</v>
      </c>
      <c r="F71" s="2">
        <f t="shared" si="9"/>
        <v>545204789</v>
      </c>
      <c r="G71" s="2">
        <f t="shared" si="9"/>
        <v>545204789</v>
      </c>
      <c r="H71" s="2">
        <f t="shared" si="9"/>
        <v>2118800253</v>
      </c>
      <c r="I71" s="2">
        <f t="shared" si="9"/>
        <v>576541207</v>
      </c>
      <c r="J71" s="2">
        <f t="shared" si="9"/>
        <v>586339276</v>
      </c>
      <c r="K71" s="2">
        <f t="shared" si="9"/>
        <v>646421254</v>
      </c>
    </row>
    <row r="72" spans="1:11" hidden="1" x14ac:dyDescent="0.2">
      <c r="A72" s="1" t="s">
        <v>112</v>
      </c>
      <c r="B72" s="2">
        <f>+B77</f>
        <v>445893845</v>
      </c>
      <c r="C72" s="2">
        <f t="shared" ref="C72:K72" si="10">+C77</f>
        <v>501922424</v>
      </c>
      <c r="D72" s="2">
        <f t="shared" si="10"/>
        <v>529321182</v>
      </c>
      <c r="E72" s="2">
        <f t="shared" si="10"/>
        <v>557838671</v>
      </c>
      <c r="F72" s="2">
        <f t="shared" si="10"/>
        <v>575863613</v>
      </c>
      <c r="G72" s="2">
        <f t="shared" si="10"/>
        <v>575863613</v>
      </c>
      <c r="H72" s="2">
        <f t="shared" si="10"/>
        <v>543472794</v>
      </c>
      <c r="I72" s="2">
        <f t="shared" si="10"/>
        <v>601542234</v>
      </c>
      <c r="J72" s="2">
        <f t="shared" si="10"/>
        <v>653749338</v>
      </c>
      <c r="K72" s="2">
        <f t="shared" si="10"/>
        <v>719056188</v>
      </c>
    </row>
    <row r="73" spans="1:11" hidden="1" x14ac:dyDescent="0.2">
      <c r="A73" s="1" t="s">
        <v>113</v>
      </c>
      <c r="B73" s="2">
        <f>+B74</f>
        <v>6922286.833333334</v>
      </c>
      <c r="C73" s="2">
        <f t="shared" ref="C73:K73" si="11">+(C78+C80+C81+C82)-(B78+B80+B81+B82)</f>
        <v>6135159</v>
      </c>
      <c r="D73" s="2">
        <f t="shared" si="11"/>
        <v>2824782</v>
      </c>
      <c r="E73" s="2">
        <f t="shared" si="11"/>
        <v>-5208362</v>
      </c>
      <c r="F73" s="2">
        <f>+(F78+F80+F81+F82)-(D78+D80+D81+D82)</f>
        <v>6296765</v>
      </c>
      <c r="G73" s="2">
        <f>+(G78+G80+G81+G82)-(D78+D80+D81+D82)</f>
        <v>6296765</v>
      </c>
      <c r="H73" s="2">
        <f>+(H78+H80+H81+H82)-(D78+D80+D81+D82)</f>
        <v>8370477</v>
      </c>
      <c r="I73" s="2">
        <f>+(I78+I80+I81+I82)-(E78+E80+E81+E82)</f>
        <v>16134108</v>
      </c>
      <c r="J73" s="2">
        <f t="shared" si="11"/>
        <v>4551198</v>
      </c>
      <c r="K73" s="2">
        <f t="shared" si="11"/>
        <v>11254240</v>
      </c>
    </row>
    <row r="74" spans="1:11" hidden="1" x14ac:dyDescent="0.2">
      <c r="A74" s="1" t="s">
        <v>114</v>
      </c>
      <c r="B74" s="2">
        <f>+TREND(C74:E74)</f>
        <v>6922286.833333334</v>
      </c>
      <c r="C74" s="2">
        <f>+C73</f>
        <v>6135159</v>
      </c>
      <c r="D74" s="2">
        <f t="shared" ref="D74:K74" si="12">+D73</f>
        <v>2824782</v>
      </c>
      <c r="E74" s="2">
        <f t="shared" si="12"/>
        <v>-5208362</v>
      </c>
      <c r="F74" s="2">
        <f t="shared" si="12"/>
        <v>6296765</v>
      </c>
      <c r="G74" s="2">
        <f t="shared" si="12"/>
        <v>6296765</v>
      </c>
      <c r="H74" s="2">
        <f t="shared" si="12"/>
        <v>8370477</v>
      </c>
      <c r="I74" s="2">
        <f t="shared" si="12"/>
        <v>16134108</v>
      </c>
      <c r="J74" s="2">
        <f t="shared" si="12"/>
        <v>4551198</v>
      </c>
      <c r="K74" s="2">
        <f t="shared" si="12"/>
        <v>11254240</v>
      </c>
    </row>
    <row r="75" spans="1:11" hidden="1" x14ac:dyDescent="0.2">
      <c r="A75" s="1" t="s">
        <v>115</v>
      </c>
      <c r="B75" s="2">
        <f>+B84-(((B80+B81+B82+B78)*B70)-B79)</f>
        <v>-130255841.56254631</v>
      </c>
      <c r="C75" s="2">
        <f t="shared" ref="C75:K75" si="13">+C84-(((C80+C81+C82+C78)*C70)-C79)</f>
        <v>-86583063.381929934</v>
      </c>
      <c r="D75" s="2">
        <f t="shared" si="13"/>
        <v>-112448988.31171626</v>
      </c>
      <c r="E75" s="2">
        <f t="shared" si="13"/>
        <v>50199726.788018413</v>
      </c>
      <c r="F75" s="2">
        <f t="shared" si="13"/>
        <v>46063881.223741032</v>
      </c>
      <c r="G75" s="2">
        <f t="shared" si="13"/>
        <v>46063881.223741032</v>
      </c>
      <c r="H75" s="2">
        <f t="shared" si="13"/>
        <v>-114815673.54593652</v>
      </c>
      <c r="I75" s="2">
        <f t="shared" si="13"/>
        <v>21403504.941007346</v>
      </c>
      <c r="J75" s="2">
        <f t="shared" si="13"/>
        <v>25336049.614159524</v>
      </c>
      <c r="K75" s="2">
        <f t="shared" si="13"/>
        <v>20575256.974293411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445893845</v>
      </c>
      <c r="C77" s="3">
        <v>501922424</v>
      </c>
      <c r="D77" s="3">
        <v>529321182</v>
      </c>
      <c r="E77" s="3">
        <v>557838671</v>
      </c>
      <c r="F77" s="3">
        <v>575863613</v>
      </c>
      <c r="G77" s="3">
        <v>575863613</v>
      </c>
      <c r="H77" s="3">
        <v>543472794</v>
      </c>
      <c r="I77" s="3">
        <v>601542234</v>
      </c>
      <c r="J77" s="3">
        <v>653749338</v>
      </c>
      <c r="K77" s="3">
        <v>719056188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69063863</v>
      </c>
      <c r="C79" s="3">
        <v>64264567</v>
      </c>
      <c r="D79" s="3">
        <v>65235461</v>
      </c>
      <c r="E79" s="3">
        <v>53818229</v>
      </c>
      <c r="F79" s="3">
        <v>61875286</v>
      </c>
      <c r="G79" s="3">
        <v>61875286</v>
      </c>
      <c r="H79" s="3">
        <v>42218146</v>
      </c>
      <c r="I79" s="3">
        <v>68534765</v>
      </c>
      <c r="J79" s="3">
        <v>72646859</v>
      </c>
      <c r="K79" s="3">
        <v>77005678</v>
      </c>
    </row>
    <row r="80" spans="1:11" hidden="1" x14ac:dyDescent="0.2">
      <c r="A80" s="1" t="s">
        <v>71</v>
      </c>
      <c r="B80" s="3">
        <v>31107521</v>
      </c>
      <c r="C80" s="3">
        <v>35021231</v>
      </c>
      <c r="D80" s="3">
        <v>36120954</v>
      </c>
      <c r="E80" s="3">
        <v>26256120</v>
      </c>
      <c r="F80" s="3">
        <v>41387179</v>
      </c>
      <c r="G80" s="3">
        <v>41387179</v>
      </c>
      <c r="H80" s="3">
        <v>38824670</v>
      </c>
      <c r="I80" s="3">
        <v>40950074</v>
      </c>
      <c r="J80" s="3">
        <v>40696356</v>
      </c>
      <c r="K80" s="3">
        <v>46795178</v>
      </c>
    </row>
    <row r="81" spans="1:11" hidden="1" x14ac:dyDescent="0.2">
      <c r="A81" s="1" t="s">
        <v>72</v>
      </c>
      <c r="B81" s="3">
        <v>19288437</v>
      </c>
      <c r="C81" s="3">
        <v>21513493</v>
      </c>
      <c r="D81" s="3">
        <v>23238552</v>
      </c>
      <c r="E81" s="3">
        <v>27895024</v>
      </c>
      <c r="F81" s="3">
        <v>24269092</v>
      </c>
      <c r="G81" s="3">
        <v>24269092</v>
      </c>
      <c r="H81" s="3">
        <v>28908217</v>
      </c>
      <c r="I81" s="3">
        <v>29335178</v>
      </c>
      <c r="J81" s="3">
        <v>34140094</v>
      </c>
      <c r="K81" s="3">
        <v>39295512</v>
      </c>
    </row>
    <row r="82" spans="1:11" hidden="1" x14ac:dyDescent="0.2">
      <c r="A82" s="1" t="s">
        <v>73</v>
      </c>
      <c r="B82" s="3">
        <v>3607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-2904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2092051656</v>
      </c>
      <c r="C83" s="3">
        <v>1673188177</v>
      </c>
      <c r="D83" s="3">
        <v>1807543238</v>
      </c>
      <c r="E83" s="3">
        <v>506503168</v>
      </c>
      <c r="F83" s="3">
        <v>545204789</v>
      </c>
      <c r="G83" s="3">
        <v>545204789</v>
      </c>
      <c r="H83" s="3">
        <v>2118800253</v>
      </c>
      <c r="I83" s="3">
        <v>576541207</v>
      </c>
      <c r="J83" s="3">
        <v>586339276</v>
      </c>
      <c r="K83" s="3">
        <v>646421254</v>
      </c>
    </row>
    <row r="84" spans="1:11" hidden="1" x14ac:dyDescent="0.2">
      <c r="A84" s="1" t="s">
        <v>75</v>
      </c>
      <c r="B84" s="3">
        <v>37145756</v>
      </c>
      <c r="C84" s="3">
        <v>37614226</v>
      </c>
      <c r="D84" s="3">
        <v>25018328</v>
      </c>
      <c r="E84" s="3">
        <v>45549344</v>
      </c>
      <c r="F84" s="3">
        <v>46349344</v>
      </c>
      <c r="G84" s="3">
        <v>46349344</v>
      </c>
      <c r="H84" s="3">
        <v>107020438</v>
      </c>
      <c r="I84" s="3">
        <v>20232828</v>
      </c>
      <c r="J84" s="3">
        <v>19809029</v>
      </c>
      <c r="K84" s="3">
        <v>20963881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159205674</v>
      </c>
      <c r="C5" s="17">
        <v>170542273</v>
      </c>
      <c r="D5" s="21">
        <v>192123236</v>
      </c>
      <c r="E5" s="22">
        <v>223787544</v>
      </c>
      <c r="F5" s="17">
        <v>219678910</v>
      </c>
      <c r="G5" s="23">
        <v>219678910</v>
      </c>
      <c r="H5" s="19">
        <v>218627352</v>
      </c>
      <c r="I5" s="22">
        <v>256923977</v>
      </c>
      <c r="J5" s="17">
        <v>303182375</v>
      </c>
      <c r="K5" s="23">
        <v>329366085</v>
      </c>
    </row>
    <row r="6" spans="1:11" ht="13.5" x14ac:dyDescent="0.25">
      <c r="A6" s="20" t="s">
        <v>18</v>
      </c>
      <c r="B6" s="17">
        <v>789283809</v>
      </c>
      <c r="C6" s="17">
        <v>873716158</v>
      </c>
      <c r="D6" s="21">
        <v>890390758</v>
      </c>
      <c r="E6" s="22">
        <v>961901872</v>
      </c>
      <c r="F6" s="17">
        <v>939187964</v>
      </c>
      <c r="G6" s="23">
        <v>939187964</v>
      </c>
      <c r="H6" s="19">
        <v>959147810</v>
      </c>
      <c r="I6" s="22">
        <v>1047160306</v>
      </c>
      <c r="J6" s="17">
        <v>1157849416</v>
      </c>
      <c r="K6" s="23">
        <v>1273630428</v>
      </c>
    </row>
    <row r="7" spans="1:11" ht="13.5" x14ac:dyDescent="0.25">
      <c r="A7" s="20" t="s">
        <v>19</v>
      </c>
      <c r="B7" s="17">
        <v>32191817</v>
      </c>
      <c r="C7" s="17">
        <v>36956100</v>
      </c>
      <c r="D7" s="21">
        <v>55085669</v>
      </c>
      <c r="E7" s="22">
        <v>50313000</v>
      </c>
      <c r="F7" s="17">
        <v>50993759</v>
      </c>
      <c r="G7" s="23">
        <v>50993759</v>
      </c>
      <c r="H7" s="19">
        <v>65755698</v>
      </c>
      <c r="I7" s="22">
        <v>54591141</v>
      </c>
      <c r="J7" s="17">
        <v>38202943</v>
      </c>
      <c r="K7" s="23">
        <v>48391007</v>
      </c>
    </row>
    <row r="8" spans="1:11" ht="13.5" x14ac:dyDescent="0.25">
      <c r="A8" s="20" t="s">
        <v>20</v>
      </c>
      <c r="B8" s="17">
        <v>191384920</v>
      </c>
      <c r="C8" s="17">
        <v>138008345</v>
      </c>
      <c r="D8" s="21">
        <v>142490438</v>
      </c>
      <c r="E8" s="22">
        <v>225965000</v>
      </c>
      <c r="F8" s="17">
        <v>190725913</v>
      </c>
      <c r="G8" s="23">
        <v>190725913</v>
      </c>
      <c r="H8" s="19">
        <v>156318225</v>
      </c>
      <c r="I8" s="22">
        <v>205404210</v>
      </c>
      <c r="J8" s="17">
        <v>202943078</v>
      </c>
      <c r="K8" s="23">
        <v>266529771</v>
      </c>
    </row>
    <row r="9" spans="1:11" ht="13.5" x14ac:dyDescent="0.25">
      <c r="A9" s="20" t="s">
        <v>21</v>
      </c>
      <c r="B9" s="17">
        <v>74894185</v>
      </c>
      <c r="C9" s="17">
        <v>147387461</v>
      </c>
      <c r="D9" s="21">
        <v>137121121</v>
      </c>
      <c r="E9" s="22">
        <v>109812978</v>
      </c>
      <c r="F9" s="17">
        <v>138687233</v>
      </c>
      <c r="G9" s="23">
        <v>138687233</v>
      </c>
      <c r="H9" s="19">
        <v>131561743</v>
      </c>
      <c r="I9" s="22">
        <v>131266703</v>
      </c>
      <c r="J9" s="17">
        <v>136906355</v>
      </c>
      <c r="K9" s="23">
        <v>143315456</v>
      </c>
    </row>
    <row r="10" spans="1:11" ht="25.5" x14ac:dyDescent="0.2">
      <c r="A10" s="24" t="s">
        <v>106</v>
      </c>
      <c r="B10" s="25">
        <f>SUM(B5:B9)</f>
        <v>1246960405</v>
      </c>
      <c r="C10" s="26">
        <f t="shared" ref="C10:K10" si="0">SUM(C5:C9)</f>
        <v>1366610337</v>
      </c>
      <c r="D10" s="27">
        <f t="shared" si="0"/>
        <v>1417211222</v>
      </c>
      <c r="E10" s="25">
        <f t="shared" si="0"/>
        <v>1571780394</v>
      </c>
      <c r="F10" s="26">
        <f t="shared" si="0"/>
        <v>1539273779</v>
      </c>
      <c r="G10" s="28">
        <f t="shared" si="0"/>
        <v>1539273779</v>
      </c>
      <c r="H10" s="29">
        <f t="shared" si="0"/>
        <v>1531410828</v>
      </c>
      <c r="I10" s="25">
        <f t="shared" si="0"/>
        <v>1695346337</v>
      </c>
      <c r="J10" s="26">
        <f t="shared" si="0"/>
        <v>1839084167</v>
      </c>
      <c r="K10" s="28">
        <f t="shared" si="0"/>
        <v>2061232747</v>
      </c>
    </row>
    <row r="11" spans="1:11" ht="13.5" x14ac:dyDescent="0.25">
      <c r="A11" s="20" t="s">
        <v>22</v>
      </c>
      <c r="B11" s="17">
        <v>343244547</v>
      </c>
      <c r="C11" s="17">
        <v>350354652</v>
      </c>
      <c r="D11" s="21">
        <v>374161792</v>
      </c>
      <c r="E11" s="22">
        <v>458202701</v>
      </c>
      <c r="F11" s="17">
        <v>417231693</v>
      </c>
      <c r="G11" s="23">
        <v>417231693</v>
      </c>
      <c r="H11" s="19">
        <v>380201842</v>
      </c>
      <c r="I11" s="22">
        <v>444991991</v>
      </c>
      <c r="J11" s="17">
        <v>466303186</v>
      </c>
      <c r="K11" s="23">
        <v>488087332</v>
      </c>
    </row>
    <row r="12" spans="1:11" ht="13.5" x14ac:dyDescent="0.25">
      <c r="A12" s="20" t="s">
        <v>23</v>
      </c>
      <c r="B12" s="17">
        <v>11812165</v>
      </c>
      <c r="C12" s="17">
        <v>12806273</v>
      </c>
      <c r="D12" s="21">
        <v>13413698</v>
      </c>
      <c r="E12" s="22">
        <v>14798127</v>
      </c>
      <c r="F12" s="17">
        <v>14878239</v>
      </c>
      <c r="G12" s="23">
        <v>14878239</v>
      </c>
      <c r="H12" s="19">
        <v>14418809</v>
      </c>
      <c r="I12" s="22">
        <v>15435389</v>
      </c>
      <c r="J12" s="17">
        <v>16191720</v>
      </c>
      <c r="K12" s="23">
        <v>16952736</v>
      </c>
    </row>
    <row r="13" spans="1:11" ht="13.5" x14ac:dyDescent="0.25">
      <c r="A13" s="20" t="s">
        <v>24</v>
      </c>
      <c r="B13" s="17">
        <v>97794879</v>
      </c>
      <c r="C13" s="17">
        <v>368541197</v>
      </c>
      <c r="D13" s="21">
        <v>137954235</v>
      </c>
      <c r="E13" s="22">
        <v>144379258</v>
      </c>
      <c r="F13" s="17">
        <v>157175811</v>
      </c>
      <c r="G13" s="23">
        <v>157175811</v>
      </c>
      <c r="H13" s="19">
        <v>140982471</v>
      </c>
      <c r="I13" s="22">
        <v>157678498</v>
      </c>
      <c r="J13" s="17">
        <v>146825623</v>
      </c>
      <c r="K13" s="23">
        <v>137127320</v>
      </c>
    </row>
    <row r="14" spans="1:11" ht="13.5" x14ac:dyDescent="0.25">
      <c r="A14" s="20" t="s">
        <v>25</v>
      </c>
      <c r="B14" s="17">
        <v>14291741</v>
      </c>
      <c r="C14" s="17">
        <v>15935947</v>
      </c>
      <c r="D14" s="21">
        <v>13592954</v>
      </c>
      <c r="E14" s="22">
        <v>22028156</v>
      </c>
      <c r="F14" s="17">
        <v>27981180</v>
      </c>
      <c r="G14" s="23">
        <v>27981180</v>
      </c>
      <c r="H14" s="19">
        <v>18046687</v>
      </c>
      <c r="I14" s="22">
        <v>36345686</v>
      </c>
      <c r="J14" s="17">
        <v>50482613</v>
      </c>
      <c r="K14" s="23">
        <v>57559597</v>
      </c>
    </row>
    <row r="15" spans="1:11" ht="13.5" x14ac:dyDescent="0.25">
      <c r="A15" s="20" t="s">
        <v>26</v>
      </c>
      <c r="B15" s="17">
        <v>436561305</v>
      </c>
      <c r="C15" s="17">
        <v>513494300</v>
      </c>
      <c r="D15" s="21">
        <v>540682047</v>
      </c>
      <c r="E15" s="22">
        <v>613139185</v>
      </c>
      <c r="F15" s="17">
        <v>626353798</v>
      </c>
      <c r="G15" s="23">
        <v>626353798</v>
      </c>
      <c r="H15" s="19">
        <v>508204973</v>
      </c>
      <c r="I15" s="22">
        <v>681363414</v>
      </c>
      <c r="J15" s="17">
        <v>767121849</v>
      </c>
      <c r="K15" s="23">
        <v>864503909</v>
      </c>
    </row>
    <row r="16" spans="1:11" ht="13.5" x14ac:dyDescent="0.25">
      <c r="A16" s="20" t="s">
        <v>27</v>
      </c>
      <c r="B16" s="17">
        <v>6188382</v>
      </c>
      <c r="C16" s="17">
        <v>7840727</v>
      </c>
      <c r="D16" s="21">
        <v>11528534</v>
      </c>
      <c r="E16" s="22">
        <v>11230714</v>
      </c>
      <c r="F16" s="17">
        <v>11062939</v>
      </c>
      <c r="G16" s="23">
        <v>11062939</v>
      </c>
      <c r="H16" s="19">
        <v>11000323</v>
      </c>
      <c r="I16" s="22">
        <v>10223060</v>
      </c>
      <c r="J16" s="17">
        <v>10337550</v>
      </c>
      <c r="K16" s="23">
        <v>10456671</v>
      </c>
    </row>
    <row r="17" spans="1:11" ht="13.5" x14ac:dyDescent="0.25">
      <c r="A17" s="20" t="s">
        <v>28</v>
      </c>
      <c r="B17" s="17">
        <v>317804582</v>
      </c>
      <c r="C17" s="17">
        <v>316059660</v>
      </c>
      <c r="D17" s="21">
        <v>289207429</v>
      </c>
      <c r="E17" s="22">
        <v>378701668</v>
      </c>
      <c r="F17" s="17">
        <v>356211000</v>
      </c>
      <c r="G17" s="23">
        <v>356211000</v>
      </c>
      <c r="H17" s="19">
        <v>241919811</v>
      </c>
      <c r="I17" s="22">
        <v>377415959</v>
      </c>
      <c r="J17" s="17">
        <v>388642325</v>
      </c>
      <c r="K17" s="23">
        <v>457376976</v>
      </c>
    </row>
    <row r="18" spans="1:11" ht="13.5" x14ac:dyDescent="0.25">
      <c r="A18" s="30" t="s">
        <v>29</v>
      </c>
      <c r="B18" s="31">
        <f>SUM(B11:B17)</f>
        <v>1227697601</v>
      </c>
      <c r="C18" s="32">
        <f t="shared" ref="C18:K18" si="1">SUM(C11:C17)</f>
        <v>1585032756</v>
      </c>
      <c r="D18" s="33">
        <f t="shared" si="1"/>
        <v>1380540689</v>
      </c>
      <c r="E18" s="31">
        <f t="shared" si="1"/>
        <v>1642479809</v>
      </c>
      <c r="F18" s="32">
        <f t="shared" si="1"/>
        <v>1610894660</v>
      </c>
      <c r="G18" s="34">
        <f t="shared" si="1"/>
        <v>1610894660</v>
      </c>
      <c r="H18" s="35">
        <f t="shared" si="1"/>
        <v>1314774916</v>
      </c>
      <c r="I18" s="31">
        <f t="shared" si="1"/>
        <v>1723453997</v>
      </c>
      <c r="J18" s="32">
        <f t="shared" si="1"/>
        <v>1845904866</v>
      </c>
      <c r="K18" s="34">
        <f t="shared" si="1"/>
        <v>2032064541</v>
      </c>
    </row>
    <row r="19" spans="1:11" ht="13.5" x14ac:dyDescent="0.25">
      <c r="A19" s="30" t="s">
        <v>30</v>
      </c>
      <c r="B19" s="36">
        <f>+B10-B18</f>
        <v>19262804</v>
      </c>
      <c r="C19" s="37">
        <f t="shared" ref="C19:K19" si="2">+C10-C18</f>
        <v>-218422419</v>
      </c>
      <c r="D19" s="38">
        <f t="shared" si="2"/>
        <v>36670533</v>
      </c>
      <c r="E19" s="36">
        <f t="shared" si="2"/>
        <v>-70699415</v>
      </c>
      <c r="F19" s="37">
        <f t="shared" si="2"/>
        <v>-71620881</v>
      </c>
      <c r="G19" s="39">
        <f t="shared" si="2"/>
        <v>-71620881</v>
      </c>
      <c r="H19" s="40">
        <f t="shared" si="2"/>
        <v>216635912</v>
      </c>
      <c r="I19" s="36">
        <f t="shared" si="2"/>
        <v>-28107660</v>
      </c>
      <c r="J19" s="37">
        <f t="shared" si="2"/>
        <v>-6820699</v>
      </c>
      <c r="K19" s="39">
        <f t="shared" si="2"/>
        <v>29168206</v>
      </c>
    </row>
    <row r="20" spans="1:11" ht="25.5" x14ac:dyDescent="0.2">
      <c r="A20" s="41" t="s">
        <v>31</v>
      </c>
      <c r="B20" s="42">
        <v>74698746</v>
      </c>
      <c r="C20" s="43">
        <v>56296920</v>
      </c>
      <c r="D20" s="44">
        <v>84396175</v>
      </c>
      <c r="E20" s="42">
        <v>79242400</v>
      </c>
      <c r="F20" s="43">
        <v>83095987</v>
      </c>
      <c r="G20" s="45">
        <v>83095987</v>
      </c>
      <c r="H20" s="46">
        <v>67139465</v>
      </c>
      <c r="I20" s="42">
        <v>42443000</v>
      </c>
      <c r="J20" s="43">
        <v>51638652</v>
      </c>
      <c r="K20" s="45">
        <v>39413549</v>
      </c>
    </row>
    <row r="21" spans="1:11" ht="13.5" x14ac:dyDescent="0.25">
      <c r="A21" s="47" t="s">
        <v>32</v>
      </c>
      <c r="B21" s="48">
        <v>5566584</v>
      </c>
      <c r="C21" s="49">
        <v>112772</v>
      </c>
      <c r="D21" s="50">
        <v>3098848</v>
      </c>
      <c r="E21" s="48">
        <v>0</v>
      </c>
      <c r="F21" s="49">
        <v>0</v>
      </c>
      <c r="G21" s="51">
        <v>0</v>
      </c>
      <c r="H21" s="52">
        <v>360000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99528134</v>
      </c>
      <c r="C22" s="55">
        <f t="shared" ref="C22:K22" si="3">SUM(C19:C21)</f>
        <v>-162012727</v>
      </c>
      <c r="D22" s="56">
        <f t="shared" si="3"/>
        <v>124165556</v>
      </c>
      <c r="E22" s="54">
        <f t="shared" si="3"/>
        <v>8542985</v>
      </c>
      <c r="F22" s="55">
        <f t="shared" si="3"/>
        <v>11475106</v>
      </c>
      <c r="G22" s="57">
        <f t="shared" si="3"/>
        <v>11475106</v>
      </c>
      <c r="H22" s="58">
        <f t="shared" si="3"/>
        <v>284135377</v>
      </c>
      <c r="I22" s="54">
        <f t="shared" si="3"/>
        <v>14335340</v>
      </c>
      <c r="J22" s="55">
        <f t="shared" si="3"/>
        <v>44817953</v>
      </c>
      <c r="K22" s="57">
        <f t="shared" si="3"/>
        <v>68581755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99528134</v>
      </c>
      <c r="C24" s="37">
        <f t="shared" ref="C24:K24" si="4">SUM(C22:C23)</f>
        <v>-162012727</v>
      </c>
      <c r="D24" s="38">
        <f t="shared" si="4"/>
        <v>124165556</v>
      </c>
      <c r="E24" s="36">
        <f t="shared" si="4"/>
        <v>8542985</v>
      </c>
      <c r="F24" s="37">
        <f t="shared" si="4"/>
        <v>11475106</v>
      </c>
      <c r="G24" s="39">
        <f t="shared" si="4"/>
        <v>11475106</v>
      </c>
      <c r="H24" s="40">
        <f t="shared" si="4"/>
        <v>284135377</v>
      </c>
      <c r="I24" s="36">
        <f t="shared" si="4"/>
        <v>14335340</v>
      </c>
      <c r="J24" s="37">
        <f t="shared" si="4"/>
        <v>44817953</v>
      </c>
      <c r="K24" s="39">
        <f t="shared" si="4"/>
        <v>68581755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471572515</v>
      </c>
      <c r="C27" s="66">
        <v>422208829</v>
      </c>
      <c r="D27" s="67">
        <v>398314771</v>
      </c>
      <c r="E27" s="68">
        <v>381703743</v>
      </c>
      <c r="F27" s="66">
        <v>471716289</v>
      </c>
      <c r="G27" s="69">
        <v>471716289</v>
      </c>
      <c r="H27" s="70">
        <v>333206236</v>
      </c>
      <c r="I27" s="68">
        <v>437965003</v>
      </c>
      <c r="J27" s="66">
        <v>337987537</v>
      </c>
      <c r="K27" s="69">
        <v>244495108</v>
      </c>
    </row>
    <row r="28" spans="1:11" ht="13.5" x14ac:dyDescent="0.25">
      <c r="A28" s="71" t="s">
        <v>36</v>
      </c>
      <c r="B28" s="17">
        <v>64150555</v>
      </c>
      <c r="C28" s="17">
        <v>49056530</v>
      </c>
      <c r="D28" s="21">
        <v>73415156</v>
      </c>
      <c r="E28" s="22">
        <v>67543072</v>
      </c>
      <c r="F28" s="17">
        <v>81272139</v>
      </c>
      <c r="G28" s="23">
        <v>81272139</v>
      </c>
      <c r="H28" s="19">
        <v>0</v>
      </c>
      <c r="I28" s="22">
        <v>37006957</v>
      </c>
      <c r="J28" s="17">
        <v>44903176</v>
      </c>
      <c r="K28" s="23">
        <v>34272652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38827757</v>
      </c>
      <c r="C30" s="17">
        <v>24112073</v>
      </c>
      <c r="D30" s="21">
        <v>35173723</v>
      </c>
      <c r="E30" s="22">
        <v>130998000</v>
      </c>
      <c r="F30" s="17">
        <v>91914590</v>
      </c>
      <c r="G30" s="23">
        <v>91914590</v>
      </c>
      <c r="H30" s="19">
        <v>0</v>
      </c>
      <c r="I30" s="22">
        <v>193660000</v>
      </c>
      <c r="J30" s="17">
        <v>97600000</v>
      </c>
      <c r="K30" s="23">
        <v>24500000</v>
      </c>
    </row>
    <row r="31" spans="1:11" ht="13.5" x14ac:dyDescent="0.25">
      <c r="A31" s="20" t="s">
        <v>38</v>
      </c>
      <c r="B31" s="17">
        <v>117837927</v>
      </c>
      <c r="C31" s="17">
        <v>113981093</v>
      </c>
      <c r="D31" s="21">
        <v>130844822</v>
      </c>
      <c r="E31" s="22">
        <v>179488845</v>
      </c>
      <c r="F31" s="17">
        <v>206387575</v>
      </c>
      <c r="G31" s="23">
        <v>206387575</v>
      </c>
      <c r="H31" s="19">
        <v>0</v>
      </c>
      <c r="I31" s="22">
        <v>207298046</v>
      </c>
      <c r="J31" s="17">
        <v>195484361</v>
      </c>
      <c r="K31" s="23">
        <v>185722456</v>
      </c>
    </row>
    <row r="32" spans="1:11" ht="13.5" x14ac:dyDescent="0.25">
      <c r="A32" s="30" t="s">
        <v>39</v>
      </c>
      <c r="B32" s="66">
        <f>SUM(B28:B31)</f>
        <v>220816239</v>
      </c>
      <c r="C32" s="66">
        <f t="shared" ref="C32:K32" si="5">SUM(C28:C31)</f>
        <v>187149696</v>
      </c>
      <c r="D32" s="67">
        <f t="shared" si="5"/>
        <v>239433701</v>
      </c>
      <c r="E32" s="68">
        <f t="shared" si="5"/>
        <v>378029917</v>
      </c>
      <c r="F32" s="66">
        <f t="shared" si="5"/>
        <v>379574304</v>
      </c>
      <c r="G32" s="69">
        <f t="shared" si="5"/>
        <v>379574304</v>
      </c>
      <c r="H32" s="70">
        <f t="shared" si="5"/>
        <v>0</v>
      </c>
      <c r="I32" s="68">
        <f t="shared" si="5"/>
        <v>437965003</v>
      </c>
      <c r="J32" s="66">
        <f t="shared" si="5"/>
        <v>337987537</v>
      </c>
      <c r="K32" s="69">
        <f t="shared" si="5"/>
        <v>244495108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713753873</v>
      </c>
      <c r="C35" s="17">
        <v>757298793</v>
      </c>
      <c r="D35" s="21">
        <v>835879871</v>
      </c>
      <c r="E35" s="22">
        <v>537357606</v>
      </c>
      <c r="F35" s="17">
        <v>578928821</v>
      </c>
      <c r="G35" s="23">
        <v>578928821</v>
      </c>
      <c r="H35" s="19">
        <v>872016727</v>
      </c>
      <c r="I35" s="22">
        <v>564077389</v>
      </c>
      <c r="J35" s="17">
        <v>666220146</v>
      </c>
      <c r="K35" s="23">
        <v>639902749</v>
      </c>
    </row>
    <row r="36" spans="1:11" ht="13.5" x14ac:dyDescent="0.25">
      <c r="A36" s="20" t="s">
        <v>42</v>
      </c>
      <c r="B36" s="17">
        <v>3146947862</v>
      </c>
      <c r="C36" s="17">
        <v>3082620179</v>
      </c>
      <c r="D36" s="21">
        <v>3200491421</v>
      </c>
      <c r="E36" s="22">
        <v>3538658317</v>
      </c>
      <c r="F36" s="17">
        <v>3540076572</v>
      </c>
      <c r="G36" s="23">
        <v>3540076572</v>
      </c>
      <c r="H36" s="19">
        <v>3374024576</v>
      </c>
      <c r="I36" s="22">
        <v>3818702917</v>
      </c>
      <c r="J36" s="17">
        <v>3873498254</v>
      </c>
      <c r="K36" s="23">
        <v>3966632043</v>
      </c>
    </row>
    <row r="37" spans="1:11" ht="13.5" x14ac:dyDescent="0.25">
      <c r="A37" s="20" t="s">
        <v>43</v>
      </c>
      <c r="B37" s="17">
        <v>348367929</v>
      </c>
      <c r="C37" s="17">
        <v>352933813</v>
      </c>
      <c r="D37" s="21">
        <v>388833390</v>
      </c>
      <c r="E37" s="22">
        <v>325638951</v>
      </c>
      <c r="F37" s="17">
        <v>324412925</v>
      </c>
      <c r="G37" s="23">
        <v>324412925</v>
      </c>
      <c r="H37" s="19">
        <v>296457278</v>
      </c>
      <c r="I37" s="22">
        <v>335828909</v>
      </c>
      <c r="J37" s="17">
        <v>358699163</v>
      </c>
      <c r="K37" s="23">
        <v>366407337</v>
      </c>
    </row>
    <row r="38" spans="1:11" ht="13.5" x14ac:dyDescent="0.25">
      <c r="A38" s="20" t="s">
        <v>44</v>
      </c>
      <c r="B38" s="17">
        <v>346281270</v>
      </c>
      <c r="C38" s="17">
        <v>390883287</v>
      </c>
      <c r="D38" s="21">
        <v>422889555</v>
      </c>
      <c r="E38" s="22">
        <v>556170754</v>
      </c>
      <c r="F38" s="17">
        <v>536402623</v>
      </c>
      <c r="G38" s="23">
        <v>536402623</v>
      </c>
      <c r="H38" s="19">
        <v>492964912</v>
      </c>
      <c r="I38" s="22">
        <v>774719080</v>
      </c>
      <c r="J38" s="17">
        <v>763406777</v>
      </c>
      <c r="K38" s="23">
        <v>747840834</v>
      </c>
    </row>
    <row r="39" spans="1:11" ht="13.5" x14ac:dyDescent="0.25">
      <c r="A39" s="20" t="s">
        <v>45</v>
      </c>
      <c r="B39" s="17">
        <v>3066524311</v>
      </c>
      <c r="C39" s="17">
        <v>3258114600</v>
      </c>
      <c r="D39" s="21">
        <v>3100482804</v>
      </c>
      <c r="E39" s="22">
        <v>3177120224</v>
      </c>
      <c r="F39" s="17">
        <v>3235239637</v>
      </c>
      <c r="G39" s="23">
        <v>3235239637</v>
      </c>
      <c r="H39" s="19">
        <v>3172483613</v>
      </c>
      <c r="I39" s="22">
        <v>3243561634</v>
      </c>
      <c r="J39" s="17">
        <v>3327976551</v>
      </c>
      <c r="K39" s="23">
        <v>3355123112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599457717</v>
      </c>
      <c r="C42" s="17">
        <v>637778631</v>
      </c>
      <c r="D42" s="21">
        <v>1179485737</v>
      </c>
      <c r="E42" s="22">
        <v>1578643483</v>
      </c>
      <c r="F42" s="17">
        <v>1498679668</v>
      </c>
      <c r="G42" s="23">
        <v>1498679668</v>
      </c>
      <c r="H42" s="19">
        <v>1168466552</v>
      </c>
      <c r="I42" s="22">
        <v>1651595349</v>
      </c>
      <c r="J42" s="17">
        <v>1808828523</v>
      </c>
      <c r="K42" s="23">
        <v>2018570121</v>
      </c>
    </row>
    <row r="43" spans="1:11" ht="13.5" x14ac:dyDescent="0.25">
      <c r="A43" s="20" t="s">
        <v>48</v>
      </c>
      <c r="B43" s="17">
        <v>-59193663</v>
      </c>
      <c r="C43" s="17">
        <v>-129289534</v>
      </c>
      <c r="D43" s="21">
        <v>-154942749</v>
      </c>
      <c r="E43" s="22">
        <v>-29631436</v>
      </c>
      <c r="F43" s="17">
        <v>-26521500</v>
      </c>
      <c r="G43" s="23">
        <v>-26521500</v>
      </c>
      <c r="H43" s="19">
        <v>-289523791</v>
      </c>
      <c r="I43" s="22">
        <v>1008666</v>
      </c>
      <c r="J43" s="17">
        <v>135676000</v>
      </c>
      <c r="K43" s="23">
        <v>13502000</v>
      </c>
    </row>
    <row r="44" spans="1:11" ht="13.5" x14ac:dyDescent="0.25">
      <c r="A44" s="20" t="s">
        <v>49</v>
      </c>
      <c r="B44" s="17">
        <v>0</v>
      </c>
      <c r="C44" s="17">
        <v>-14747130</v>
      </c>
      <c r="D44" s="21">
        <v>-3890975</v>
      </c>
      <c r="E44" s="22">
        <v>131298000</v>
      </c>
      <c r="F44" s="17">
        <v>92214590</v>
      </c>
      <c r="G44" s="23">
        <v>92214590</v>
      </c>
      <c r="H44" s="19">
        <v>0</v>
      </c>
      <c r="I44" s="22">
        <v>197660000</v>
      </c>
      <c r="J44" s="17">
        <v>97600000</v>
      </c>
      <c r="K44" s="23">
        <v>24500000</v>
      </c>
    </row>
    <row r="45" spans="1:11" ht="13.5" x14ac:dyDescent="0.25">
      <c r="A45" s="30" t="s">
        <v>50</v>
      </c>
      <c r="B45" s="66">
        <v>1301428919</v>
      </c>
      <c r="C45" s="66">
        <v>1047298490</v>
      </c>
      <c r="D45" s="67">
        <v>1608735656</v>
      </c>
      <c r="E45" s="68">
        <v>1958408445</v>
      </c>
      <c r="F45" s="66">
        <v>2178096047</v>
      </c>
      <c r="G45" s="69">
        <v>2178096047</v>
      </c>
      <c r="H45" s="70">
        <v>2106389339</v>
      </c>
      <c r="I45" s="68">
        <v>2224116188</v>
      </c>
      <c r="J45" s="66">
        <v>2373661131</v>
      </c>
      <c r="K45" s="69">
        <v>2463042713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660730528</v>
      </c>
      <c r="C48" s="17">
        <v>725257631</v>
      </c>
      <c r="D48" s="21">
        <v>780897291</v>
      </c>
      <c r="E48" s="22">
        <v>575324673</v>
      </c>
      <c r="F48" s="17">
        <v>571026173</v>
      </c>
      <c r="G48" s="23">
        <v>571026173</v>
      </c>
      <c r="H48" s="19">
        <v>777864101</v>
      </c>
      <c r="I48" s="22">
        <v>536230605</v>
      </c>
      <c r="J48" s="17">
        <v>486470585</v>
      </c>
      <c r="K48" s="23">
        <v>445899977</v>
      </c>
    </row>
    <row r="49" spans="1:11" ht="13.5" x14ac:dyDescent="0.25">
      <c r="A49" s="20" t="s">
        <v>53</v>
      </c>
      <c r="B49" s="17">
        <f>+B75</f>
        <v>412221685.57340759</v>
      </c>
      <c r="C49" s="17">
        <f t="shared" ref="C49:K49" si="6">+C75</f>
        <v>449488293.89107341</v>
      </c>
      <c r="D49" s="21">
        <f t="shared" si="6"/>
        <v>390169473.76673114</v>
      </c>
      <c r="E49" s="22">
        <f t="shared" si="6"/>
        <v>343529793.88362622</v>
      </c>
      <c r="F49" s="17">
        <f t="shared" si="6"/>
        <v>362003081.39009273</v>
      </c>
      <c r="G49" s="23">
        <f t="shared" si="6"/>
        <v>362003081.39009273</v>
      </c>
      <c r="H49" s="19">
        <f t="shared" si="6"/>
        <v>325116417.91188127</v>
      </c>
      <c r="I49" s="22">
        <f t="shared" si="6"/>
        <v>334869733.85022712</v>
      </c>
      <c r="J49" s="17">
        <f t="shared" si="6"/>
        <v>290134047.94626975</v>
      </c>
      <c r="K49" s="23">
        <f t="shared" si="6"/>
        <v>259883913.25269467</v>
      </c>
    </row>
    <row r="50" spans="1:11" ht="13.5" x14ac:dyDescent="0.25">
      <c r="A50" s="30" t="s">
        <v>54</v>
      </c>
      <c r="B50" s="66">
        <f>+B48-B49</f>
        <v>248508842.42659241</v>
      </c>
      <c r="C50" s="66">
        <f t="shared" ref="C50:K50" si="7">+C48-C49</f>
        <v>275769337.10892659</v>
      </c>
      <c r="D50" s="67">
        <f t="shared" si="7"/>
        <v>390727817.23326886</v>
      </c>
      <c r="E50" s="68">
        <f t="shared" si="7"/>
        <v>231794879.11637378</v>
      </c>
      <c r="F50" s="66">
        <f t="shared" si="7"/>
        <v>209023091.60990727</v>
      </c>
      <c r="G50" s="69">
        <f t="shared" si="7"/>
        <v>209023091.60990727</v>
      </c>
      <c r="H50" s="70">
        <f t="shared" si="7"/>
        <v>452747683.08811873</v>
      </c>
      <c r="I50" s="68">
        <f t="shared" si="7"/>
        <v>201360871.14977288</v>
      </c>
      <c r="J50" s="66">
        <f t="shared" si="7"/>
        <v>196336537.05373025</v>
      </c>
      <c r="K50" s="69">
        <f t="shared" si="7"/>
        <v>186016063.74730533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3039017050</v>
      </c>
      <c r="C53" s="17">
        <v>2691253026</v>
      </c>
      <c r="D53" s="21">
        <v>2736094845</v>
      </c>
      <c r="E53" s="22">
        <v>2856581293</v>
      </c>
      <c r="F53" s="17">
        <v>2767376122</v>
      </c>
      <c r="G53" s="23">
        <v>2767376122</v>
      </c>
      <c r="H53" s="19">
        <v>2556862139</v>
      </c>
      <c r="I53" s="22">
        <v>3077262419</v>
      </c>
      <c r="J53" s="17">
        <v>3364211222</v>
      </c>
      <c r="K53" s="23">
        <v>3560839440</v>
      </c>
    </row>
    <row r="54" spans="1:11" ht="13.5" x14ac:dyDescent="0.25">
      <c r="A54" s="20" t="s">
        <v>57</v>
      </c>
      <c r="B54" s="17">
        <v>97066545</v>
      </c>
      <c r="C54" s="17">
        <v>123728713</v>
      </c>
      <c r="D54" s="21">
        <v>137996811</v>
      </c>
      <c r="E54" s="22">
        <v>144379258</v>
      </c>
      <c r="F54" s="17">
        <v>156913001</v>
      </c>
      <c r="G54" s="23">
        <v>156913001</v>
      </c>
      <c r="H54" s="19">
        <v>140982471</v>
      </c>
      <c r="I54" s="22">
        <v>157399920</v>
      </c>
      <c r="J54" s="17">
        <v>146530330</v>
      </c>
      <c r="K54" s="23">
        <v>136814309</v>
      </c>
    </row>
    <row r="55" spans="1:11" ht="13.5" x14ac:dyDescent="0.25">
      <c r="A55" s="20" t="s">
        <v>58</v>
      </c>
      <c r="B55" s="17">
        <v>317871715</v>
      </c>
      <c r="C55" s="17">
        <v>226688149</v>
      </c>
      <c r="D55" s="21">
        <v>205797910</v>
      </c>
      <c r="E55" s="22">
        <v>228131784</v>
      </c>
      <c r="F55" s="17">
        <v>261243093</v>
      </c>
      <c r="G55" s="23">
        <v>261243093</v>
      </c>
      <c r="H55" s="19">
        <v>217982563</v>
      </c>
      <c r="I55" s="22">
        <v>171432949</v>
      </c>
      <c r="J55" s="17">
        <v>162813872</v>
      </c>
      <c r="K55" s="23">
        <v>162386226</v>
      </c>
    </row>
    <row r="56" spans="1:11" ht="13.5" x14ac:dyDescent="0.25">
      <c r="A56" s="20" t="s">
        <v>59</v>
      </c>
      <c r="B56" s="17">
        <v>120299514</v>
      </c>
      <c r="C56" s="17">
        <v>112206770</v>
      </c>
      <c r="D56" s="21">
        <v>115854219</v>
      </c>
      <c r="E56" s="22">
        <v>153290948</v>
      </c>
      <c r="F56" s="17">
        <v>146783460</v>
      </c>
      <c r="G56" s="23">
        <v>146783460</v>
      </c>
      <c r="H56" s="19">
        <v>135406085</v>
      </c>
      <c r="I56" s="22">
        <v>141564329</v>
      </c>
      <c r="J56" s="17">
        <v>154936719</v>
      </c>
      <c r="K56" s="23">
        <v>159583314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59129833</v>
      </c>
      <c r="C59" s="17">
        <v>66552948</v>
      </c>
      <c r="D59" s="21">
        <v>114662784</v>
      </c>
      <c r="E59" s="22">
        <v>124748361</v>
      </c>
      <c r="F59" s="17">
        <v>119484367</v>
      </c>
      <c r="G59" s="23">
        <v>119484367</v>
      </c>
      <c r="H59" s="19">
        <v>120919084</v>
      </c>
      <c r="I59" s="22">
        <v>129967281</v>
      </c>
      <c r="J59" s="17">
        <v>137139512</v>
      </c>
      <c r="K59" s="23">
        <v>142603272</v>
      </c>
    </row>
    <row r="60" spans="1:11" ht="13.5" x14ac:dyDescent="0.25">
      <c r="A60" s="20" t="s">
        <v>62</v>
      </c>
      <c r="B60" s="17">
        <v>22459450</v>
      </c>
      <c r="C60" s="17">
        <v>23791580</v>
      </c>
      <c r="D60" s="21">
        <v>29950466</v>
      </c>
      <c r="E60" s="22">
        <v>42062689</v>
      </c>
      <c r="F60" s="17">
        <v>36404852</v>
      </c>
      <c r="G60" s="23">
        <v>36404852</v>
      </c>
      <c r="H60" s="19">
        <v>37716388</v>
      </c>
      <c r="I60" s="22">
        <v>42317183</v>
      </c>
      <c r="J60" s="17">
        <v>48311490</v>
      </c>
      <c r="K60" s="23">
        <v>53528801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120</v>
      </c>
      <c r="C63" s="86">
        <v>150</v>
      </c>
      <c r="D63" s="87">
        <v>150</v>
      </c>
      <c r="E63" s="85">
        <v>155</v>
      </c>
      <c r="F63" s="86">
        <v>155</v>
      </c>
      <c r="G63" s="87">
        <v>155</v>
      </c>
      <c r="H63" s="88">
        <v>155</v>
      </c>
      <c r="I63" s="85">
        <v>155</v>
      </c>
      <c r="J63" s="86">
        <v>155</v>
      </c>
      <c r="K63" s="87">
        <v>155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0.59742338142471663</v>
      </c>
      <c r="C70" s="5">
        <f t="shared" ref="C70:K70" si="8">IF(ISERROR(C71/C72),0,(C71/C72))</f>
        <v>0.54874920924605297</v>
      </c>
      <c r="D70" s="5">
        <f t="shared" si="8"/>
        <v>1.004688937002568</v>
      </c>
      <c r="E70" s="5">
        <f t="shared" si="8"/>
        <v>0.95674611788234165</v>
      </c>
      <c r="F70" s="5">
        <f t="shared" si="8"/>
        <v>0.96099327195290862</v>
      </c>
      <c r="G70" s="5">
        <f t="shared" si="8"/>
        <v>0.96099327195290862</v>
      </c>
      <c r="H70" s="5">
        <f t="shared" si="8"/>
        <v>1.0567793898184958</v>
      </c>
      <c r="I70" s="5">
        <f t="shared" si="8"/>
        <v>0.95483173313509184</v>
      </c>
      <c r="J70" s="5">
        <f t="shared" si="8"/>
        <v>0.96284020814480598</v>
      </c>
      <c r="K70" s="5">
        <f t="shared" si="8"/>
        <v>0.9665253502158685</v>
      </c>
    </row>
    <row r="71" spans="1:11" hidden="1" x14ac:dyDescent="0.2">
      <c r="A71" s="1" t="s">
        <v>111</v>
      </c>
      <c r="B71" s="2">
        <f>+B83</f>
        <v>602714694</v>
      </c>
      <c r="C71" s="2">
        <f t="shared" ref="C71:K71" si="9">+C83</f>
        <v>628916716</v>
      </c>
      <c r="D71" s="2">
        <f t="shared" si="9"/>
        <v>1182903093</v>
      </c>
      <c r="E71" s="2">
        <f t="shared" si="9"/>
        <v>1222218383</v>
      </c>
      <c r="F71" s="2">
        <f t="shared" si="9"/>
        <v>1224857768</v>
      </c>
      <c r="G71" s="2">
        <f t="shared" si="9"/>
        <v>1224857768</v>
      </c>
      <c r="H71" s="2">
        <f t="shared" si="9"/>
        <v>1356124734</v>
      </c>
      <c r="I71" s="2">
        <f t="shared" si="9"/>
        <v>1347749078</v>
      </c>
      <c r="J71" s="2">
        <f t="shared" si="9"/>
        <v>1514569760</v>
      </c>
      <c r="K71" s="2">
        <f t="shared" si="9"/>
        <v>1662692424</v>
      </c>
    </row>
    <row r="72" spans="1:11" hidden="1" x14ac:dyDescent="0.2">
      <c r="A72" s="1" t="s">
        <v>112</v>
      </c>
      <c r="B72" s="2">
        <f>+B77</f>
        <v>1008856889</v>
      </c>
      <c r="C72" s="2">
        <f t="shared" ref="C72:K72" si="10">+C77</f>
        <v>1146091339</v>
      </c>
      <c r="D72" s="2">
        <f t="shared" si="10"/>
        <v>1177382421</v>
      </c>
      <c r="E72" s="2">
        <f t="shared" si="10"/>
        <v>1277474097</v>
      </c>
      <c r="F72" s="2">
        <f t="shared" si="10"/>
        <v>1274574759</v>
      </c>
      <c r="G72" s="2">
        <f t="shared" si="10"/>
        <v>1274574759</v>
      </c>
      <c r="H72" s="2">
        <f t="shared" si="10"/>
        <v>1283261906</v>
      </c>
      <c r="I72" s="2">
        <f t="shared" si="10"/>
        <v>1411504280</v>
      </c>
      <c r="J72" s="2">
        <f t="shared" si="10"/>
        <v>1573022966</v>
      </c>
      <c r="K72" s="2">
        <f t="shared" si="10"/>
        <v>1720278132</v>
      </c>
    </row>
    <row r="73" spans="1:11" hidden="1" x14ac:dyDescent="0.2">
      <c r="A73" s="1" t="s">
        <v>113</v>
      </c>
      <c r="B73" s="2">
        <f>+B74</f>
        <v>113189175.16666664</v>
      </c>
      <c r="C73" s="2">
        <f t="shared" ref="C73:K73" si="11">+(C78+C80+C81+C82)-(B78+B80+B81+B82)</f>
        <v>105890942</v>
      </c>
      <c r="D73" s="2">
        <f t="shared" si="11"/>
        <v>50453009</v>
      </c>
      <c r="E73" s="2">
        <f t="shared" si="11"/>
        <v>-48774323</v>
      </c>
      <c r="F73" s="2">
        <f>+(F78+F80+F81+F82)-(D78+D80+D81+D82)</f>
        <v>-11510030</v>
      </c>
      <c r="G73" s="2">
        <f>+(G78+G80+G81+G82)-(D78+D80+D81+D82)</f>
        <v>-11510030</v>
      </c>
      <c r="H73" s="2">
        <f>+(H78+H80+H81+H82)-(D78+D80+D81+D82)</f>
        <v>-5303646</v>
      </c>
      <c r="I73" s="2">
        <f>+(I78+I80+I81+I82)-(E78+E80+E81+E82)</f>
        <v>42738833</v>
      </c>
      <c r="J73" s="2">
        <f t="shared" si="11"/>
        <v>17490030</v>
      </c>
      <c r="K73" s="2">
        <f t="shared" si="11"/>
        <v>3197426</v>
      </c>
    </row>
    <row r="74" spans="1:11" hidden="1" x14ac:dyDescent="0.2">
      <c r="A74" s="1" t="s">
        <v>114</v>
      </c>
      <c r="B74" s="2">
        <f>+TREND(C74:E74)</f>
        <v>113189175.16666664</v>
      </c>
      <c r="C74" s="2">
        <f>+C73</f>
        <v>105890942</v>
      </c>
      <c r="D74" s="2">
        <f t="shared" ref="D74:K74" si="12">+D73</f>
        <v>50453009</v>
      </c>
      <c r="E74" s="2">
        <f t="shared" si="12"/>
        <v>-48774323</v>
      </c>
      <c r="F74" s="2">
        <f t="shared" si="12"/>
        <v>-11510030</v>
      </c>
      <c r="G74" s="2">
        <f t="shared" si="12"/>
        <v>-11510030</v>
      </c>
      <c r="H74" s="2">
        <f t="shared" si="12"/>
        <v>-5303646</v>
      </c>
      <c r="I74" s="2">
        <f t="shared" si="12"/>
        <v>42738833</v>
      </c>
      <c r="J74" s="2">
        <f t="shared" si="12"/>
        <v>17490030</v>
      </c>
      <c r="K74" s="2">
        <f t="shared" si="12"/>
        <v>3197426</v>
      </c>
    </row>
    <row r="75" spans="1:11" hidden="1" x14ac:dyDescent="0.2">
      <c r="A75" s="1" t="s">
        <v>115</v>
      </c>
      <c r="B75" s="2">
        <f>+B84-(((B80+B81+B82+B78)*B70)-B79)</f>
        <v>412221685.57340759</v>
      </c>
      <c r="C75" s="2">
        <f t="shared" ref="C75:K75" si="13">+C84-(((C80+C81+C82+C78)*C70)-C79)</f>
        <v>449488293.89107341</v>
      </c>
      <c r="D75" s="2">
        <f t="shared" si="13"/>
        <v>390169473.76673114</v>
      </c>
      <c r="E75" s="2">
        <f t="shared" si="13"/>
        <v>343529793.88362622</v>
      </c>
      <c r="F75" s="2">
        <f t="shared" si="13"/>
        <v>362003081.39009273</v>
      </c>
      <c r="G75" s="2">
        <f t="shared" si="13"/>
        <v>362003081.39009273</v>
      </c>
      <c r="H75" s="2">
        <f t="shared" si="13"/>
        <v>325116417.91188127</v>
      </c>
      <c r="I75" s="2">
        <f t="shared" si="13"/>
        <v>334869733.85022712</v>
      </c>
      <c r="J75" s="2">
        <f t="shared" si="13"/>
        <v>290134047.94626975</v>
      </c>
      <c r="K75" s="2">
        <f t="shared" si="13"/>
        <v>259883913.25269467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1008856889</v>
      </c>
      <c r="C77" s="3">
        <v>1146091339</v>
      </c>
      <c r="D77" s="3">
        <v>1177382421</v>
      </c>
      <c r="E77" s="3">
        <v>1277474097</v>
      </c>
      <c r="F77" s="3">
        <v>1274574759</v>
      </c>
      <c r="G77" s="3">
        <v>1274574759</v>
      </c>
      <c r="H77" s="3">
        <v>1283261906</v>
      </c>
      <c r="I77" s="3">
        <v>1411504280</v>
      </c>
      <c r="J77" s="3">
        <v>1573022966</v>
      </c>
      <c r="K77" s="3">
        <v>1720278132</v>
      </c>
    </row>
    <row r="78" spans="1:11" hidden="1" x14ac:dyDescent="0.2">
      <c r="A78" s="1" t="s">
        <v>69</v>
      </c>
      <c r="B78" s="3">
        <v>756812</v>
      </c>
      <c r="C78" s="3">
        <v>100046345</v>
      </c>
      <c r="D78" s="3">
        <v>103844389</v>
      </c>
      <c r="E78" s="3">
        <v>94971298</v>
      </c>
      <c r="F78" s="3">
        <v>103810161</v>
      </c>
      <c r="G78" s="3">
        <v>103810161</v>
      </c>
      <c r="H78" s="3">
        <v>100038649</v>
      </c>
      <c r="I78" s="3">
        <v>98801495</v>
      </c>
      <c r="J78" s="3">
        <v>91299495</v>
      </c>
      <c r="K78" s="3">
        <v>81297495</v>
      </c>
    </row>
    <row r="79" spans="1:11" hidden="1" x14ac:dyDescent="0.2">
      <c r="A79" s="1" t="s">
        <v>70</v>
      </c>
      <c r="B79" s="3">
        <v>199331536</v>
      </c>
      <c r="C79" s="3">
        <v>198620170</v>
      </c>
      <c r="D79" s="3">
        <v>211822394</v>
      </c>
      <c r="E79" s="3">
        <v>205041299</v>
      </c>
      <c r="F79" s="3">
        <v>216288738</v>
      </c>
      <c r="G79" s="3">
        <v>216288738</v>
      </c>
      <c r="H79" s="3">
        <v>126078152</v>
      </c>
      <c r="I79" s="3">
        <v>218451626</v>
      </c>
      <c r="J79" s="3">
        <v>220636142</v>
      </c>
      <c r="K79" s="3">
        <v>222842502</v>
      </c>
    </row>
    <row r="80" spans="1:11" hidden="1" x14ac:dyDescent="0.2">
      <c r="A80" s="1" t="s">
        <v>71</v>
      </c>
      <c r="B80" s="3">
        <v>98874283</v>
      </c>
      <c r="C80" s="3">
        <v>97523546</v>
      </c>
      <c r="D80" s="3">
        <v>128142137</v>
      </c>
      <c r="E80" s="3">
        <v>117191946</v>
      </c>
      <c r="F80" s="3">
        <v>148128907</v>
      </c>
      <c r="G80" s="3">
        <v>148128907</v>
      </c>
      <c r="H80" s="3">
        <v>107751524</v>
      </c>
      <c r="I80" s="3">
        <v>160234567</v>
      </c>
      <c r="J80" s="3">
        <v>187196040</v>
      </c>
      <c r="K80" s="3">
        <v>202506367</v>
      </c>
    </row>
    <row r="81" spans="1:11" hidden="1" x14ac:dyDescent="0.2">
      <c r="A81" s="1" t="s">
        <v>72</v>
      </c>
      <c r="B81" s="3">
        <v>20215398</v>
      </c>
      <c r="C81" s="3">
        <v>28227099</v>
      </c>
      <c r="D81" s="3">
        <v>44320661</v>
      </c>
      <c r="E81" s="3">
        <v>15679123</v>
      </c>
      <c r="F81" s="3">
        <v>12909779</v>
      </c>
      <c r="G81" s="3">
        <v>12909779</v>
      </c>
      <c r="H81" s="3">
        <v>63304135</v>
      </c>
      <c r="I81" s="3">
        <v>11317325</v>
      </c>
      <c r="J81" s="3">
        <v>9377882</v>
      </c>
      <c r="K81" s="3">
        <v>7296981</v>
      </c>
    </row>
    <row r="82" spans="1:11" hidden="1" x14ac:dyDescent="0.2">
      <c r="A82" s="1" t="s">
        <v>73</v>
      </c>
      <c r="B82" s="3">
        <v>426246</v>
      </c>
      <c r="C82" s="3">
        <v>366691</v>
      </c>
      <c r="D82" s="3">
        <v>309503</v>
      </c>
      <c r="E82" s="3">
        <v>0</v>
      </c>
      <c r="F82" s="3">
        <v>257813</v>
      </c>
      <c r="G82" s="3">
        <v>257813</v>
      </c>
      <c r="H82" s="3">
        <v>218736</v>
      </c>
      <c r="I82" s="3">
        <v>227813</v>
      </c>
      <c r="J82" s="3">
        <v>197813</v>
      </c>
      <c r="K82" s="3">
        <v>167813</v>
      </c>
    </row>
    <row r="83" spans="1:11" hidden="1" x14ac:dyDescent="0.2">
      <c r="A83" s="1" t="s">
        <v>74</v>
      </c>
      <c r="B83" s="3">
        <v>602714694</v>
      </c>
      <c r="C83" s="3">
        <v>628916716</v>
      </c>
      <c r="D83" s="3">
        <v>1182903093</v>
      </c>
      <c r="E83" s="3">
        <v>1222218383</v>
      </c>
      <c r="F83" s="3">
        <v>1224857768</v>
      </c>
      <c r="G83" s="3">
        <v>1224857768</v>
      </c>
      <c r="H83" s="3">
        <v>1356124734</v>
      </c>
      <c r="I83" s="3">
        <v>1347749078</v>
      </c>
      <c r="J83" s="3">
        <v>1514569760</v>
      </c>
      <c r="K83" s="3">
        <v>1662692424</v>
      </c>
    </row>
    <row r="84" spans="1:11" hidden="1" x14ac:dyDescent="0.2">
      <c r="A84" s="1" t="s">
        <v>75</v>
      </c>
      <c r="B84" s="3">
        <v>284743896</v>
      </c>
      <c r="C84" s="3">
        <v>374975265</v>
      </c>
      <c r="D84" s="3">
        <v>456260808</v>
      </c>
      <c r="E84" s="3">
        <v>356475795</v>
      </c>
      <c r="F84" s="3">
        <v>400480060</v>
      </c>
      <c r="G84" s="3">
        <v>400480060</v>
      </c>
      <c r="H84" s="3">
        <v>485756299</v>
      </c>
      <c r="I84" s="3">
        <v>374777624</v>
      </c>
      <c r="J84" s="3">
        <v>346864469</v>
      </c>
      <c r="K84" s="3">
        <v>318559951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322755131</v>
      </c>
      <c r="C5" s="17">
        <v>347219712</v>
      </c>
      <c r="D5" s="21">
        <v>384703012</v>
      </c>
      <c r="E5" s="22">
        <v>441577886</v>
      </c>
      <c r="F5" s="17">
        <v>441877370</v>
      </c>
      <c r="G5" s="23">
        <v>441877370</v>
      </c>
      <c r="H5" s="19">
        <v>443330071</v>
      </c>
      <c r="I5" s="22">
        <v>480506360</v>
      </c>
      <c r="J5" s="17">
        <v>509336740</v>
      </c>
      <c r="K5" s="23">
        <v>539896960</v>
      </c>
    </row>
    <row r="6" spans="1:11" ht="13.5" x14ac:dyDescent="0.25">
      <c r="A6" s="20" t="s">
        <v>18</v>
      </c>
      <c r="B6" s="17">
        <v>1090606966</v>
      </c>
      <c r="C6" s="17">
        <v>1221983940</v>
      </c>
      <c r="D6" s="21">
        <v>1296511531</v>
      </c>
      <c r="E6" s="22">
        <v>1454149370</v>
      </c>
      <c r="F6" s="17">
        <v>1446139976</v>
      </c>
      <c r="G6" s="23">
        <v>1446139976</v>
      </c>
      <c r="H6" s="19">
        <v>1401270788</v>
      </c>
      <c r="I6" s="22">
        <v>1703492587</v>
      </c>
      <c r="J6" s="17">
        <v>1873168380</v>
      </c>
      <c r="K6" s="23">
        <v>2061120660</v>
      </c>
    </row>
    <row r="7" spans="1:11" ht="13.5" x14ac:dyDescent="0.25">
      <c r="A7" s="20" t="s">
        <v>19</v>
      </c>
      <c r="B7" s="17">
        <v>16368475</v>
      </c>
      <c r="C7" s="17">
        <v>15419292</v>
      </c>
      <c r="D7" s="21">
        <v>60658714</v>
      </c>
      <c r="E7" s="22">
        <v>42414834</v>
      </c>
      <c r="F7" s="17">
        <v>57414834</v>
      </c>
      <c r="G7" s="23">
        <v>57414834</v>
      </c>
      <c r="H7" s="19">
        <v>86451557</v>
      </c>
      <c r="I7" s="22">
        <v>59978300</v>
      </c>
      <c r="J7" s="17">
        <v>62657650</v>
      </c>
      <c r="K7" s="23">
        <v>65458180</v>
      </c>
    </row>
    <row r="8" spans="1:11" ht="13.5" x14ac:dyDescent="0.25">
      <c r="A8" s="20" t="s">
        <v>20</v>
      </c>
      <c r="B8" s="17">
        <v>614979578</v>
      </c>
      <c r="C8" s="17">
        <v>570642682</v>
      </c>
      <c r="D8" s="21">
        <v>644948267</v>
      </c>
      <c r="E8" s="22">
        <v>635102098</v>
      </c>
      <c r="F8" s="17">
        <v>731260000</v>
      </c>
      <c r="G8" s="23">
        <v>731260000</v>
      </c>
      <c r="H8" s="19">
        <v>656735130</v>
      </c>
      <c r="I8" s="22">
        <v>697179206</v>
      </c>
      <c r="J8" s="17">
        <v>688722000</v>
      </c>
      <c r="K8" s="23">
        <v>725528000</v>
      </c>
    </row>
    <row r="9" spans="1:11" ht="13.5" x14ac:dyDescent="0.25">
      <c r="A9" s="20" t="s">
        <v>21</v>
      </c>
      <c r="B9" s="17">
        <v>176420954</v>
      </c>
      <c r="C9" s="17">
        <v>262104146</v>
      </c>
      <c r="D9" s="21">
        <v>301309960</v>
      </c>
      <c r="E9" s="22">
        <v>544601173</v>
      </c>
      <c r="F9" s="17">
        <v>552788844</v>
      </c>
      <c r="G9" s="23">
        <v>552788844</v>
      </c>
      <c r="H9" s="19">
        <v>242409872</v>
      </c>
      <c r="I9" s="22">
        <v>613350391</v>
      </c>
      <c r="J9" s="17">
        <v>665658639</v>
      </c>
      <c r="K9" s="23">
        <v>692199775</v>
      </c>
    </row>
    <row r="10" spans="1:11" ht="25.5" x14ac:dyDescent="0.2">
      <c r="A10" s="24" t="s">
        <v>106</v>
      </c>
      <c r="B10" s="25">
        <f>SUM(B5:B9)</f>
        <v>2221131104</v>
      </c>
      <c r="C10" s="26">
        <f t="shared" ref="C10:K10" si="0">SUM(C5:C9)</f>
        <v>2417369772</v>
      </c>
      <c r="D10" s="27">
        <f t="shared" si="0"/>
        <v>2688131484</v>
      </c>
      <c r="E10" s="25">
        <f t="shared" si="0"/>
        <v>3117845361</v>
      </c>
      <c r="F10" s="26">
        <f t="shared" si="0"/>
        <v>3229481024</v>
      </c>
      <c r="G10" s="28">
        <f t="shared" si="0"/>
        <v>3229481024</v>
      </c>
      <c r="H10" s="29">
        <f t="shared" si="0"/>
        <v>2830197418</v>
      </c>
      <c r="I10" s="25">
        <f t="shared" si="0"/>
        <v>3554506844</v>
      </c>
      <c r="J10" s="26">
        <f t="shared" si="0"/>
        <v>3799543409</v>
      </c>
      <c r="K10" s="28">
        <f t="shared" si="0"/>
        <v>4084203575</v>
      </c>
    </row>
    <row r="11" spans="1:11" ht="13.5" x14ac:dyDescent="0.25">
      <c r="A11" s="20" t="s">
        <v>22</v>
      </c>
      <c r="B11" s="17">
        <v>585295267</v>
      </c>
      <c r="C11" s="17">
        <v>599155978</v>
      </c>
      <c r="D11" s="21">
        <v>645080579</v>
      </c>
      <c r="E11" s="22">
        <v>708327172</v>
      </c>
      <c r="F11" s="17">
        <v>703269813</v>
      </c>
      <c r="G11" s="23">
        <v>703269813</v>
      </c>
      <c r="H11" s="19">
        <v>663999748</v>
      </c>
      <c r="I11" s="22">
        <v>823626328</v>
      </c>
      <c r="J11" s="17">
        <v>858506693</v>
      </c>
      <c r="K11" s="23">
        <v>905480504</v>
      </c>
    </row>
    <row r="12" spans="1:11" ht="13.5" x14ac:dyDescent="0.25">
      <c r="A12" s="20" t="s">
        <v>23</v>
      </c>
      <c r="B12" s="17">
        <v>21852687</v>
      </c>
      <c r="C12" s="17">
        <v>23782737</v>
      </c>
      <c r="D12" s="21">
        <v>25556684</v>
      </c>
      <c r="E12" s="22">
        <v>30568078</v>
      </c>
      <c r="F12" s="17">
        <v>29923188</v>
      </c>
      <c r="G12" s="23">
        <v>29923188</v>
      </c>
      <c r="H12" s="19">
        <v>25562087</v>
      </c>
      <c r="I12" s="22">
        <v>31120110</v>
      </c>
      <c r="J12" s="17">
        <v>32364890</v>
      </c>
      <c r="K12" s="23">
        <v>33659500</v>
      </c>
    </row>
    <row r="13" spans="1:11" ht="13.5" x14ac:dyDescent="0.25">
      <c r="A13" s="20" t="s">
        <v>24</v>
      </c>
      <c r="B13" s="17">
        <v>158414719</v>
      </c>
      <c r="C13" s="17">
        <v>166334916</v>
      </c>
      <c r="D13" s="21">
        <v>188174612</v>
      </c>
      <c r="E13" s="22">
        <v>187803795</v>
      </c>
      <c r="F13" s="17">
        <v>187493795</v>
      </c>
      <c r="G13" s="23">
        <v>187493795</v>
      </c>
      <c r="H13" s="19">
        <v>225578815</v>
      </c>
      <c r="I13" s="22">
        <v>205288314</v>
      </c>
      <c r="J13" s="17">
        <v>237937686</v>
      </c>
      <c r="K13" s="23">
        <v>259084099</v>
      </c>
    </row>
    <row r="14" spans="1:11" ht="13.5" x14ac:dyDescent="0.25">
      <c r="A14" s="20" t="s">
        <v>25</v>
      </c>
      <c r="B14" s="17">
        <v>40399011</v>
      </c>
      <c r="C14" s="17">
        <v>36701337</v>
      </c>
      <c r="D14" s="21">
        <v>45064729</v>
      </c>
      <c r="E14" s="22">
        <v>40388003</v>
      </c>
      <c r="F14" s="17">
        <v>40388003</v>
      </c>
      <c r="G14" s="23">
        <v>40388003</v>
      </c>
      <c r="H14" s="19">
        <v>42605892</v>
      </c>
      <c r="I14" s="22">
        <v>59903233</v>
      </c>
      <c r="J14" s="17">
        <v>78889853</v>
      </c>
      <c r="K14" s="23">
        <v>104884875</v>
      </c>
    </row>
    <row r="15" spans="1:11" ht="13.5" x14ac:dyDescent="0.25">
      <c r="A15" s="20" t="s">
        <v>26</v>
      </c>
      <c r="B15" s="17">
        <v>585701314</v>
      </c>
      <c r="C15" s="17">
        <v>696851322</v>
      </c>
      <c r="D15" s="21">
        <v>729898484</v>
      </c>
      <c r="E15" s="22">
        <v>1028704177</v>
      </c>
      <c r="F15" s="17">
        <v>1029626263</v>
      </c>
      <c r="G15" s="23">
        <v>1029626263</v>
      </c>
      <c r="H15" s="19">
        <v>757817734</v>
      </c>
      <c r="I15" s="22">
        <v>1146657770</v>
      </c>
      <c r="J15" s="17">
        <v>1277427645</v>
      </c>
      <c r="K15" s="23">
        <v>1414051528</v>
      </c>
    </row>
    <row r="16" spans="1:11" ht="13.5" x14ac:dyDescent="0.25">
      <c r="A16" s="20" t="s">
        <v>27</v>
      </c>
      <c r="B16" s="17">
        <v>160383422</v>
      </c>
      <c r="C16" s="17">
        <v>87691173</v>
      </c>
      <c r="D16" s="21">
        <v>45757359</v>
      </c>
      <c r="E16" s="22">
        <v>40657687</v>
      </c>
      <c r="F16" s="17">
        <v>83065699</v>
      </c>
      <c r="G16" s="23">
        <v>83065699</v>
      </c>
      <c r="H16" s="19">
        <v>68636974</v>
      </c>
      <c r="I16" s="22">
        <v>90392375</v>
      </c>
      <c r="J16" s="17">
        <v>81643682</v>
      </c>
      <c r="K16" s="23">
        <v>86942550</v>
      </c>
    </row>
    <row r="17" spans="1:11" ht="13.5" x14ac:dyDescent="0.25">
      <c r="A17" s="20" t="s">
        <v>28</v>
      </c>
      <c r="B17" s="17">
        <v>672039613</v>
      </c>
      <c r="C17" s="17">
        <v>783095227</v>
      </c>
      <c r="D17" s="21">
        <v>995791615</v>
      </c>
      <c r="E17" s="22">
        <v>1028609464</v>
      </c>
      <c r="F17" s="17">
        <v>1101579175</v>
      </c>
      <c r="G17" s="23">
        <v>1101579175</v>
      </c>
      <c r="H17" s="19">
        <v>878799145</v>
      </c>
      <c r="I17" s="22">
        <v>1144725123</v>
      </c>
      <c r="J17" s="17">
        <v>1181342689</v>
      </c>
      <c r="K17" s="23">
        <v>1214776048</v>
      </c>
    </row>
    <row r="18" spans="1:11" ht="13.5" x14ac:dyDescent="0.25">
      <c r="A18" s="30" t="s">
        <v>29</v>
      </c>
      <c r="B18" s="31">
        <f>SUM(B11:B17)</f>
        <v>2224086033</v>
      </c>
      <c r="C18" s="32">
        <f t="shared" ref="C18:K18" si="1">SUM(C11:C17)</f>
        <v>2393612690</v>
      </c>
      <c r="D18" s="33">
        <f t="shared" si="1"/>
        <v>2675324062</v>
      </c>
      <c r="E18" s="31">
        <f t="shared" si="1"/>
        <v>3065058376</v>
      </c>
      <c r="F18" s="32">
        <f t="shared" si="1"/>
        <v>3175345936</v>
      </c>
      <c r="G18" s="34">
        <f t="shared" si="1"/>
        <v>3175345936</v>
      </c>
      <c r="H18" s="35">
        <f t="shared" si="1"/>
        <v>2663000395</v>
      </c>
      <c r="I18" s="31">
        <f t="shared" si="1"/>
        <v>3501713253</v>
      </c>
      <c r="J18" s="32">
        <f t="shared" si="1"/>
        <v>3748113138</v>
      </c>
      <c r="K18" s="34">
        <f t="shared" si="1"/>
        <v>4018879104</v>
      </c>
    </row>
    <row r="19" spans="1:11" ht="13.5" x14ac:dyDescent="0.25">
      <c r="A19" s="30" t="s">
        <v>30</v>
      </c>
      <c r="B19" s="36">
        <f>+B10-B18</f>
        <v>-2954929</v>
      </c>
      <c r="C19" s="37">
        <f t="shared" ref="C19:K19" si="2">+C10-C18</f>
        <v>23757082</v>
      </c>
      <c r="D19" s="38">
        <f t="shared" si="2"/>
        <v>12807422</v>
      </c>
      <c r="E19" s="36">
        <f t="shared" si="2"/>
        <v>52786985</v>
      </c>
      <c r="F19" s="37">
        <f t="shared" si="2"/>
        <v>54135088</v>
      </c>
      <c r="G19" s="39">
        <f t="shared" si="2"/>
        <v>54135088</v>
      </c>
      <c r="H19" s="40">
        <f t="shared" si="2"/>
        <v>167197023</v>
      </c>
      <c r="I19" s="36">
        <f t="shared" si="2"/>
        <v>52793591</v>
      </c>
      <c r="J19" s="37">
        <f t="shared" si="2"/>
        <v>51430271</v>
      </c>
      <c r="K19" s="39">
        <f t="shared" si="2"/>
        <v>65324471</v>
      </c>
    </row>
    <row r="20" spans="1:11" ht="25.5" x14ac:dyDescent="0.2">
      <c r="A20" s="41" t="s">
        <v>31</v>
      </c>
      <c r="B20" s="42">
        <v>82916563</v>
      </c>
      <c r="C20" s="43">
        <v>214630387</v>
      </c>
      <c r="D20" s="44">
        <v>400437766</v>
      </c>
      <c r="E20" s="42">
        <v>462093890</v>
      </c>
      <c r="F20" s="43">
        <v>1315946060</v>
      </c>
      <c r="G20" s="45">
        <v>1315946060</v>
      </c>
      <c r="H20" s="46">
        <v>558257901</v>
      </c>
      <c r="I20" s="42">
        <v>387488794</v>
      </c>
      <c r="J20" s="43">
        <v>64350000</v>
      </c>
      <c r="K20" s="45">
        <v>67439000</v>
      </c>
    </row>
    <row r="21" spans="1:11" ht="13.5" x14ac:dyDescent="0.25">
      <c r="A21" s="47" t="s">
        <v>32</v>
      </c>
      <c r="B21" s="48">
        <v>0</v>
      </c>
      <c r="C21" s="49">
        <v>57500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79961634</v>
      </c>
      <c r="C22" s="55">
        <f t="shared" ref="C22:K22" si="3">SUM(C19:C21)</f>
        <v>238444969</v>
      </c>
      <c r="D22" s="56">
        <f t="shared" si="3"/>
        <v>413245188</v>
      </c>
      <c r="E22" s="54">
        <f t="shared" si="3"/>
        <v>514880875</v>
      </c>
      <c r="F22" s="55">
        <f t="shared" si="3"/>
        <v>1370081148</v>
      </c>
      <c r="G22" s="57">
        <f t="shared" si="3"/>
        <v>1370081148</v>
      </c>
      <c r="H22" s="58">
        <f t="shared" si="3"/>
        <v>725454924</v>
      </c>
      <c r="I22" s="54">
        <f t="shared" si="3"/>
        <v>440282385</v>
      </c>
      <c r="J22" s="55">
        <f t="shared" si="3"/>
        <v>115780271</v>
      </c>
      <c r="K22" s="57">
        <f t="shared" si="3"/>
        <v>132763471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79961634</v>
      </c>
      <c r="C24" s="37">
        <f t="shared" ref="C24:K24" si="4">SUM(C22:C23)</f>
        <v>238444969</v>
      </c>
      <c r="D24" s="38">
        <f t="shared" si="4"/>
        <v>413245188</v>
      </c>
      <c r="E24" s="36">
        <f t="shared" si="4"/>
        <v>514880875</v>
      </c>
      <c r="F24" s="37">
        <f t="shared" si="4"/>
        <v>1370081148</v>
      </c>
      <c r="G24" s="39">
        <f t="shared" si="4"/>
        <v>1370081148</v>
      </c>
      <c r="H24" s="40">
        <f t="shared" si="4"/>
        <v>725454924</v>
      </c>
      <c r="I24" s="36">
        <f t="shared" si="4"/>
        <v>440282385</v>
      </c>
      <c r="J24" s="37">
        <f t="shared" si="4"/>
        <v>115780271</v>
      </c>
      <c r="K24" s="39">
        <f t="shared" si="4"/>
        <v>132763471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191180936</v>
      </c>
      <c r="C27" s="66">
        <v>452597987</v>
      </c>
      <c r="D27" s="67">
        <v>722909323</v>
      </c>
      <c r="E27" s="68">
        <v>1023042577</v>
      </c>
      <c r="F27" s="66">
        <v>1728729492</v>
      </c>
      <c r="G27" s="69">
        <v>1728729492</v>
      </c>
      <c r="H27" s="70">
        <v>933179710</v>
      </c>
      <c r="I27" s="68">
        <v>1224723645</v>
      </c>
      <c r="J27" s="66">
        <v>1114730460</v>
      </c>
      <c r="K27" s="69">
        <v>774569458</v>
      </c>
    </row>
    <row r="28" spans="1:11" ht="13.5" x14ac:dyDescent="0.25">
      <c r="A28" s="71" t="s">
        <v>36</v>
      </c>
      <c r="B28" s="17">
        <v>76950583</v>
      </c>
      <c r="C28" s="17">
        <v>195851764</v>
      </c>
      <c r="D28" s="21">
        <v>200796185</v>
      </c>
      <c r="E28" s="22">
        <v>397577965</v>
      </c>
      <c r="F28" s="17">
        <v>1210628251</v>
      </c>
      <c r="G28" s="23">
        <v>1210628251</v>
      </c>
      <c r="H28" s="19">
        <v>0</v>
      </c>
      <c r="I28" s="22">
        <v>340814404</v>
      </c>
      <c r="J28" s="17">
        <v>57260871</v>
      </c>
      <c r="K28" s="23">
        <v>59946958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33255707</v>
      </c>
      <c r="C30" s="17">
        <v>124293854</v>
      </c>
      <c r="D30" s="21">
        <v>234205748</v>
      </c>
      <c r="E30" s="22">
        <v>376685001</v>
      </c>
      <c r="F30" s="17">
        <v>294504429</v>
      </c>
      <c r="G30" s="23">
        <v>294504429</v>
      </c>
      <c r="H30" s="19">
        <v>0</v>
      </c>
      <c r="I30" s="22">
        <v>466080294</v>
      </c>
      <c r="J30" s="17">
        <v>647347500</v>
      </c>
      <c r="K30" s="23">
        <v>505735000</v>
      </c>
    </row>
    <row r="31" spans="1:11" ht="13.5" x14ac:dyDescent="0.25">
      <c r="A31" s="20" t="s">
        <v>38</v>
      </c>
      <c r="B31" s="17">
        <v>80974646</v>
      </c>
      <c r="C31" s="17">
        <v>132452369</v>
      </c>
      <c r="D31" s="21">
        <v>-90136540</v>
      </c>
      <c r="E31" s="22">
        <v>248779611</v>
      </c>
      <c r="F31" s="17">
        <v>223596812</v>
      </c>
      <c r="G31" s="23">
        <v>223596812</v>
      </c>
      <c r="H31" s="19">
        <v>0</v>
      </c>
      <c r="I31" s="22">
        <v>417828947</v>
      </c>
      <c r="J31" s="17">
        <v>410122089</v>
      </c>
      <c r="K31" s="23">
        <v>208887500</v>
      </c>
    </row>
    <row r="32" spans="1:11" ht="13.5" x14ac:dyDescent="0.25">
      <c r="A32" s="30" t="s">
        <v>39</v>
      </c>
      <c r="B32" s="66">
        <f>SUM(B28:B31)</f>
        <v>191180936</v>
      </c>
      <c r="C32" s="66">
        <f t="shared" ref="C32:K32" si="5">SUM(C28:C31)</f>
        <v>452597987</v>
      </c>
      <c r="D32" s="67">
        <f t="shared" si="5"/>
        <v>344865393</v>
      </c>
      <c r="E32" s="68">
        <f t="shared" si="5"/>
        <v>1023042577</v>
      </c>
      <c r="F32" s="66">
        <f t="shared" si="5"/>
        <v>1728729492</v>
      </c>
      <c r="G32" s="69">
        <f t="shared" si="5"/>
        <v>1728729492</v>
      </c>
      <c r="H32" s="70">
        <f t="shared" si="5"/>
        <v>0</v>
      </c>
      <c r="I32" s="68">
        <f t="shared" si="5"/>
        <v>1224723645</v>
      </c>
      <c r="J32" s="66">
        <f t="shared" si="5"/>
        <v>1114730460</v>
      </c>
      <c r="K32" s="69">
        <f t="shared" si="5"/>
        <v>774569458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-124540143</v>
      </c>
      <c r="C35" s="17">
        <v>853651606</v>
      </c>
      <c r="D35" s="21">
        <v>1097787346</v>
      </c>
      <c r="E35" s="22">
        <v>630119631</v>
      </c>
      <c r="F35" s="17">
        <v>494778339</v>
      </c>
      <c r="G35" s="23">
        <v>494778339</v>
      </c>
      <c r="H35" s="19">
        <v>483542892</v>
      </c>
      <c r="I35" s="22">
        <v>1177484979</v>
      </c>
      <c r="J35" s="17">
        <v>1326192395</v>
      </c>
      <c r="K35" s="23">
        <v>1569516928</v>
      </c>
    </row>
    <row r="36" spans="1:11" ht="13.5" x14ac:dyDescent="0.25">
      <c r="A36" s="20" t="s">
        <v>42</v>
      </c>
      <c r="B36" s="17">
        <v>36606685</v>
      </c>
      <c r="C36" s="17">
        <v>3490638789</v>
      </c>
      <c r="D36" s="21">
        <v>4029045325</v>
      </c>
      <c r="E36" s="22">
        <v>4325127087</v>
      </c>
      <c r="F36" s="17">
        <v>5031124002</v>
      </c>
      <c r="G36" s="23">
        <v>5031124002</v>
      </c>
      <c r="H36" s="19">
        <v>648936335</v>
      </c>
      <c r="I36" s="22">
        <v>5590961856</v>
      </c>
      <c r="J36" s="17">
        <v>6341214377</v>
      </c>
      <c r="K36" s="23">
        <v>6831449734</v>
      </c>
    </row>
    <row r="37" spans="1:11" ht="13.5" x14ac:dyDescent="0.25">
      <c r="A37" s="20" t="s">
        <v>43</v>
      </c>
      <c r="B37" s="17">
        <v>-106442251</v>
      </c>
      <c r="C37" s="17">
        <v>746024938</v>
      </c>
      <c r="D37" s="21">
        <v>1128561844</v>
      </c>
      <c r="E37" s="22">
        <v>610821387</v>
      </c>
      <c r="F37" s="17">
        <v>131337841</v>
      </c>
      <c r="G37" s="23">
        <v>131337841</v>
      </c>
      <c r="H37" s="19">
        <v>191095006</v>
      </c>
      <c r="I37" s="22">
        <v>997787366</v>
      </c>
      <c r="J37" s="17">
        <v>1175999556</v>
      </c>
      <c r="K37" s="23">
        <v>1323878083</v>
      </c>
    </row>
    <row r="38" spans="1:11" ht="13.5" x14ac:dyDescent="0.25">
      <c r="A38" s="20" t="s">
        <v>44</v>
      </c>
      <c r="B38" s="17">
        <v>48127683</v>
      </c>
      <c r="C38" s="17">
        <v>189946869</v>
      </c>
      <c r="D38" s="21">
        <v>178249828</v>
      </c>
      <c r="E38" s="22">
        <v>421225875</v>
      </c>
      <c r="F38" s="17">
        <v>945712504</v>
      </c>
      <c r="G38" s="23">
        <v>945712504</v>
      </c>
      <c r="H38" s="19">
        <v>215929000</v>
      </c>
      <c r="I38" s="22">
        <v>1349011908</v>
      </c>
      <c r="J38" s="17">
        <v>1925751368</v>
      </c>
      <c r="K38" s="23">
        <v>2363763806</v>
      </c>
    </row>
    <row r="39" spans="1:11" ht="13.5" x14ac:dyDescent="0.25">
      <c r="A39" s="20" t="s">
        <v>45</v>
      </c>
      <c r="B39" s="17">
        <v>-29611417</v>
      </c>
      <c r="C39" s="17">
        <v>3408318580</v>
      </c>
      <c r="D39" s="21">
        <v>3817624001</v>
      </c>
      <c r="E39" s="22">
        <v>3923191506</v>
      </c>
      <c r="F39" s="17">
        <v>4448851996</v>
      </c>
      <c r="G39" s="23">
        <v>4448851996</v>
      </c>
      <c r="H39" s="19">
        <v>0</v>
      </c>
      <c r="I39" s="22">
        <v>4421647561</v>
      </c>
      <c r="J39" s="17">
        <v>4565655848</v>
      </c>
      <c r="K39" s="23">
        <v>4713324773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3587980875</v>
      </c>
      <c r="C42" s="17">
        <v>3645684813</v>
      </c>
      <c r="D42" s="21">
        <v>5041023568</v>
      </c>
      <c r="E42" s="22">
        <v>636721983</v>
      </c>
      <c r="F42" s="17">
        <v>1080248216</v>
      </c>
      <c r="G42" s="23">
        <v>1080248216</v>
      </c>
      <c r="H42" s="19">
        <v>6866199061</v>
      </c>
      <c r="I42" s="22">
        <v>870676099</v>
      </c>
      <c r="J42" s="17">
        <v>303484932</v>
      </c>
      <c r="K42" s="23">
        <v>319862707</v>
      </c>
    </row>
    <row r="43" spans="1:11" ht="13.5" x14ac:dyDescent="0.25">
      <c r="A43" s="20" t="s">
        <v>48</v>
      </c>
      <c r="B43" s="17">
        <v>-5826743</v>
      </c>
      <c r="C43" s="17">
        <v>-13964509</v>
      </c>
      <c r="D43" s="21">
        <v>-700371106</v>
      </c>
      <c r="E43" s="22">
        <v>-1023042577</v>
      </c>
      <c r="F43" s="17">
        <v>-1723929492</v>
      </c>
      <c r="G43" s="23">
        <v>-1723929492</v>
      </c>
      <c r="H43" s="19">
        <v>-979428987</v>
      </c>
      <c r="I43" s="22">
        <v>-1224723645</v>
      </c>
      <c r="J43" s="17">
        <v>-1114730460</v>
      </c>
      <c r="K43" s="23">
        <v>-774569458</v>
      </c>
    </row>
    <row r="44" spans="1:11" ht="13.5" x14ac:dyDescent="0.25">
      <c r="A44" s="20" t="s">
        <v>49</v>
      </c>
      <c r="B44" s="17">
        <v>-40750681</v>
      </c>
      <c r="C44" s="17">
        <v>-39208970</v>
      </c>
      <c r="D44" s="21">
        <v>-49386954</v>
      </c>
      <c r="E44" s="22">
        <v>266204443</v>
      </c>
      <c r="F44" s="17">
        <v>266204443</v>
      </c>
      <c r="G44" s="23">
        <v>266204443</v>
      </c>
      <c r="H44" s="19">
        <v>-48868974</v>
      </c>
      <c r="I44" s="22">
        <v>465980294</v>
      </c>
      <c r="J44" s="17">
        <v>637747500</v>
      </c>
      <c r="K44" s="23">
        <v>509935000</v>
      </c>
    </row>
    <row r="45" spans="1:11" ht="13.5" x14ac:dyDescent="0.25">
      <c r="A45" s="30" t="s">
        <v>50</v>
      </c>
      <c r="B45" s="66">
        <v>3541403451</v>
      </c>
      <c r="C45" s="66">
        <v>4062132045</v>
      </c>
      <c r="D45" s="67">
        <v>4883798162</v>
      </c>
      <c r="E45" s="68">
        <v>472416500</v>
      </c>
      <c r="F45" s="66">
        <v>215055818</v>
      </c>
      <c r="G45" s="69">
        <v>215055818</v>
      </c>
      <c r="H45" s="70">
        <v>5837901100</v>
      </c>
      <c r="I45" s="68">
        <v>401141965</v>
      </c>
      <c r="J45" s="66">
        <v>557077479</v>
      </c>
      <c r="K45" s="69">
        <v>807145341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-129884929</v>
      </c>
      <c r="C48" s="17">
        <v>592532653</v>
      </c>
      <c r="D48" s="21">
        <v>843876218</v>
      </c>
      <c r="E48" s="22">
        <v>362402125</v>
      </c>
      <c r="F48" s="17">
        <v>231902521</v>
      </c>
      <c r="G48" s="23">
        <v>231902521</v>
      </c>
      <c r="H48" s="19">
        <v>518999503</v>
      </c>
      <c r="I48" s="22">
        <v>364373085</v>
      </c>
      <c r="J48" s="17">
        <v>514730777</v>
      </c>
      <c r="K48" s="23">
        <v>756678181</v>
      </c>
    </row>
    <row r="49" spans="1:11" ht="13.5" x14ac:dyDescent="0.25">
      <c r="A49" s="20" t="s">
        <v>53</v>
      </c>
      <c r="B49" s="17">
        <f>+B75</f>
        <v>-99914753.38596192</v>
      </c>
      <c r="C49" s="17">
        <f t="shared" ref="C49:K49" si="6">+C75</f>
        <v>180817600.7955724</v>
      </c>
      <c r="D49" s="21">
        <f t="shared" si="6"/>
        <v>214662078.58156192</v>
      </c>
      <c r="E49" s="22">
        <f t="shared" si="6"/>
        <v>367898698.17899001</v>
      </c>
      <c r="F49" s="17">
        <f t="shared" si="6"/>
        <v>-36060021.798347622</v>
      </c>
      <c r="G49" s="23">
        <f t="shared" si="6"/>
        <v>-36060021.798347622</v>
      </c>
      <c r="H49" s="19">
        <f t="shared" si="6"/>
        <v>381664006.94926798</v>
      </c>
      <c r="I49" s="22">
        <f t="shared" si="6"/>
        <v>304969746.57742667</v>
      </c>
      <c r="J49" s="17">
        <f t="shared" si="6"/>
        <v>481045396.67221063</v>
      </c>
      <c r="K49" s="23">
        <f t="shared" si="6"/>
        <v>643076329.67066431</v>
      </c>
    </row>
    <row r="50" spans="1:11" ht="13.5" x14ac:dyDescent="0.25">
      <c r="A50" s="30" t="s">
        <v>54</v>
      </c>
      <c r="B50" s="66">
        <f>+B48-B49</f>
        <v>-29970175.61403808</v>
      </c>
      <c r="C50" s="66">
        <f t="shared" ref="C50:K50" si="7">+C48-C49</f>
        <v>411715052.2044276</v>
      </c>
      <c r="D50" s="67">
        <f t="shared" si="7"/>
        <v>629214139.41843808</v>
      </c>
      <c r="E50" s="68">
        <f t="shared" si="7"/>
        <v>-5496573.1789900064</v>
      </c>
      <c r="F50" s="66">
        <f t="shared" si="7"/>
        <v>267962542.79834762</v>
      </c>
      <c r="G50" s="69">
        <f t="shared" si="7"/>
        <v>267962542.79834762</v>
      </c>
      <c r="H50" s="70">
        <f t="shared" si="7"/>
        <v>137335496.05073202</v>
      </c>
      <c r="I50" s="68">
        <f t="shared" si="7"/>
        <v>59403338.422573328</v>
      </c>
      <c r="J50" s="66">
        <f t="shared" si="7"/>
        <v>33685380.327789366</v>
      </c>
      <c r="K50" s="69">
        <f t="shared" si="7"/>
        <v>113601851.32933569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31614936</v>
      </c>
      <c r="C53" s="17">
        <v>2920993034</v>
      </c>
      <c r="D53" s="21">
        <v>3447839224</v>
      </c>
      <c r="E53" s="22">
        <v>3755481334</v>
      </c>
      <c r="F53" s="17">
        <v>4461478249</v>
      </c>
      <c r="G53" s="23">
        <v>4461478249</v>
      </c>
      <c r="H53" s="19">
        <v>707601167</v>
      </c>
      <c r="I53" s="22">
        <v>5021316103</v>
      </c>
      <c r="J53" s="17">
        <v>5771568624</v>
      </c>
      <c r="K53" s="23">
        <v>6261803981</v>
      </c>
    </row>
    <row r="54" spans="1:11" ht="13.5" x14ac:dyDescent="0.25">
      <c r="A54" s="20" t="s">
        <v>57</v>
      </c>
      <c r="B54" s="17">
        <v>158414719</v>
      </c>
      <c r="C54" s="17">
        <v>166334916</v>
      </c>
      <c r="D54" s="21">
        <v>188171122</v>
      </c>
      <c r="E54" s="22">
        <v>187800195</v>
      </c>
      <c r="F54" s="17">
        <v>187490195</v>
      </c>
      <c r="G54" s="23">
        <v>187490195</v>
      </c>
      <c r="H54" s="19">
        <v>225578815</v>
      </c>
      <c r="I54" s="22">
        <v>205288314</v>
      </c>
      <c r="J54" s="17">
        <v>237937686</v>
      </c>
      <c r="K54" s="23">
        <v>259084099</v>
      </c>
    </row>
    <row r="55" spans="1:11" ht="13.5" x14ac:dyDescent="0.25">
      <c r="A55" s="20" t="s">
        <v>58</v>
      </c>
      <c r="B55" s="17">
        <v>113019032</v>
      </c>
      <c r="C55" s="17">
        <v>268858242</v>
      </c>
      <c r="D55" s="21">
        <v>567182301</v>
      </c>
      <c r="E55" s="22">
        <v>359430107</v>
      </c>
      <c r="F55" s="17">
        <v>1079719719</v>
      </c>
      <c r="G55" s="23">
        <v>1079719719</v>
      </c>
      <c r="H55" s="19">
        <v>409700502</v>
      </c>
      <c r="I55" s="22">
        <v>590205216</v>
      </c>
      <c r="J55" s="17">
        <v>479907343</v>
      </c>
      <c r="K55" s="23">
        <v>416539568</v>
      </c>
    </row>
    <row r="56" spans="1:11" ht="13.5" x14ac:dyDescent="0.25">
      <c r="A56" s="20" t="s">
        <v>59</v>
      </c>
      <c r="B56" s="17">
        <v>91062489</v>
      </c>
      <c r="C56" s="17">
        <v>173296255</v>
      </c>
      <c r="D56" s="21">
        <v>234565041</v>
      </c>
      <c r="E56" s="22">
        <v>234408663</v>
      </c>
      <c r="F56" s="17">
        <v>233712878</v>
      </c>
      <c r="G56" s="23">
        <v>233712878</v>
      </c>
      <c r="H56" s="19">
        <v>206823076</v>
      </c>
      <c r="I56" s="22">
        <v>235682850</v>
      </c>
      <c r="J56" s="17">
        <v>237248730</v>
      </c>
      <c r="K56" s="23">
        <v>247099368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23111922</v>
      </c>
      <c r="C59" s="17">
        <v>121015643</v>
      </c>
      <c r="D59" s="21">
        <v>120475786</v>
      </c>
      <c r="E59" s="22">
        <v>175413880</v>
      </c>
      <c r="F59" s="17">
        <v>175413880</v>
      </c>
      <c r="G59" s="23">
        <v>175413880</v>
      </c>
      <c r="H59" s="19">
        <v>52182181</v>
      </c>
      <c r="I59" s="22">
        <v>193157956</v>
      </c>
      <c r="J59" s="17">
        <v>207405072</v>
      </c>
      <c r="K59" s="23">
        <v>222803691</v>
      </c>
    </row>
    <row r="60" spans="1:11" ht="13.5" x14ac:dyDescent="0.25">
      <c r="A60" s="20" t="s">
        <v>62</v>
      </c>
      <c r="B60" s="17">
        <v>131355223</v>
      </c>
      <c r="C60" s="17">
        <v>42444989</v>
      </c>
      <c r="D60" s="21">
        <v>47293447</v>
      </c>
      <c r="E60" s="22">
        <v>54602173</v>
      </c>
      <c r="F60" s="17">
        <v>47744170</v>
      </c>
      <c r="G60" s="23">
        <v>47744170</v>
      </c>
      <c r="H60" s="19">
        <v>49310060</v>
      </c>
      <c r="I60" s="22">
        <v>38492470</v>
      </c>
      <c r="J60" s="17">
        <v>40802010</v>
      </c>
      <c r="K60" s="23">
        <v>43250130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2903</v>
      </c>
      <c r="C62" s="86">
        <v>1450</v>
      </c>
      <c r="D62" s="87">
        <v>1450</v>
      </c>
      <c r="E62" s="85">
        <v>1570</v>
      </c>
      <c r="F62" s="86">
        <v>1570</v>
      </c>
      <c r="G62" s="87">
        <v>1570</v>
      </c>
      <c r="H62" s="88">
        <v>1570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1237</v>
      </c>
      <c r="C63" s="86">
        <v>1864</v>
      </c>
      <c r="D63" s="87">
        <v>1864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10131</v>
      </c>
      <c r="C64" s="86">
        <v>3926</v>
      </c>
      <c r="D64" s="87">
        <v>3926</v>
      </c>
      <c r="E64" s="85">
        <v>4835</v>
      </c>
      <c r="F64" s="86">
        <v>4835</v>
      </c>
      <c r="G64" s="87">
        <v>4835</v>
      </c>
      <c r="H64" s="88">
        <v>4835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9673</v>
      </c>
      <c r="C65" s="86">
        <v>3245</v>
      </c>
      <c r="D65" s="87">
        <v>3245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2.4458621983889555</v>
      </c>
      <c r="C70" s="5">
        <f t="shared" ref="C70:K70" si="8">IF(ISERROR(C71/C72),0,(C71/C72))</f>
        <v>2.2248700210414056</v>
      </c>
      <c r="D70" s="5">
        <f t="shared" si="8"/>
        <v>3.8830879181090645</v>
      </c>
      <c r="E70" s="5">
        <f t="shared" si="8"/>
        <v>0.9342968066588252</v>
      </c>
      <c r="F70" s="5">
        <f t="shared" si="8"/>
        <v>0.94062662101715278</v>
      </c>
      <c r="G70" s="5">
        <f t="shared" si="8"/>
        <v>0.94062662101715278</v>
      </c>
      <c r="H70" s="5">
        <f t="shared" si="8"/>
        <v>4.1688125123857471</v>
      </c>
      <c r="I70" s="5">
        <f t="shared" si="8"/>
        <v>1.0569883489562615</v>
      </c>
      <c r="J70" s="5">
        <f t="shared" si="8"/>
        <v>1.0669058066049819</v>
      </c>
      <c r="K70" s="5">
        <f t="shared" si="8"/>
        <v>1.0641310263787498</v>
      </c>
    </row>
    <row r="71" spans="1:11" hidden="1" x14ac:dyDescent="0.2">
      <c r="A71" s="1" t="s">
        <v>111</v>
      </c>
      <c r="B71" s="2">
        <f>+B83</f>
        <v>3811650488</v>
      </c>
      <c r="C71" s="2">
        <f t="shared" ref="C71:K71" si="9">+C83</f>
        <v>3989589532</v>
      </c>
      <c r="D71" s="2">
        <f t="shared" si="9"/>
        <v>7480710127</v>
      </c>
      <c r="E71" s="2">
        <f t="shared" si="9"/>
        <v>2041964029</v>
      </c>
      <c r="F71" s="2">
        <f t="shared" si="9"/>
        <v>2047674541</v>
      </c>
      <c r="G71" s="2">
        <f t="shared" si="9"/>
        <v>2047674541</v>
      </c>
      <c r="H71" s="2">
        <f t="shared" si="9"/>
        <v>8591914117</v>
      </c>
      <c r="I71" s="2">
        <f t="shared" si="9"/>
        <v>2668710290</v>
      </c>
      <c r="J71" s="2">
        <f t="shared" si="9"/>
        <v>2951800559</v>
      </c>
      <c r="K71" s="2">
        <f t="shared" si="9"/>
        <v>3200408545</v>
      </c>
    </row>
    <row r="72" spans="1:11" hidden="1" x14ac:dyDescent="0.2">
      <c r="A72" s="1" t="s">
        <v>112</v>
      </c>
      <c r="B72" s="2">
        <f>+B77</f>
        <v>1558407702</v>
      </c>
      <c r="C72" s="2">
        <f t="shared" ref="C72:K72" si="10">+C77</f>
        <v>1793178700</v>
      </c>
      <c r="D72" s="2">
        <f t="shared" si="10"/>
        <v>1926484871</v>
      </c>
      <c r="E72" s="2">
        <f t="shared" si="10"/>
        <v>2185562462</v>
      </c>
      <c r="F72" s="2">
        <f t="shared" si="10"/>
        <v>2176925993</v>
      </c>
      <c r="G72" s="2">
        <f t="shared" si="10"/>
        <v>2176925993</v>
      </c>
      <c r="H72" s="2">
        <f t="shared" si="10"/>
        <v>2060997968</v>
      </c>
      <c r="I72" s="2">
        <f t="shared" si="10"/>
        <v>2524824699</v>
      </c>
      <c r="J72" s="2">
        <f t="shared" si="10"/>
        <v>2766692749</v>
      </c>
      <c r="K72" s="2">
        <f t="shared" si="10"/>
        <v>3007532405</v>
      </c>
    </row>
    <row r="73" spans="1:11" hidden="1" x14ac:dyDescent="0.2">
      <c r="A73" s="1" t="s">
        <v>113</v>
      </c>
      <c r="B73" s="2">
        <f>+B74</f>
        <v>136600752.16666666</v>
      </c>
      <c r="C73" s="2">
        <f t="shared" ref="C73:K73" si="11">+(C78+C80+C81+C82)-(B78+B80+B81+B82)</f>
        <v>155538364</v>
      </c>
      <c r="D73" s="2">
        <f t="shared" si="11"/>
        <v>14337981</v>
      </c>
      <c r="E73" s="2">
        <f t="shared" si="11"/>
        <v>-13236731</v>
      </c>
      <c r="F73" s="2">
        <f>+(F78+F80+F81+F82)-(D78+D80+D81+D82)</f>
        <v>-5558213</v>
      </c>
      <c r="G73" s="2">
        <f>+(G78+G80+G81+G82)-(D78+D80+D81+D82)</f>
        <v>-5558213</v>
      </c>
      <c r="H73" s="2">
        <f>+(H78+H80+H81+H82)-(D78+D80+D81+D82)</f>
        <v>-208019123</v>
      </c>
      <c r="I73" s="2">
        <f>+(I78+I80+I81+I82)-(E78+E80+E81+E82)</f>
        <v>32833109</v>
      </c>
      <c r="J73" s="2">
        <f t="shared" si="11"/>
        <v>21941091</v>
      </c>
      <c r="K73" s="2">
        <f t="shared" si="11"/>
        <v>28207643</v>
      </c>
    </row>
    <row r="74" spans="1:11" hidden="1" x14ac:dyDescent="0.2">
      <c r="A74" s="1" t="s">
        <v>114</v>
      </c>
      <c r="B74" s="2">
        <f>+TREND(C74:E74)</f>
        <v>136600752.16666666</v>
      </c>
      <c r="C74" s="2">
        <f>+C73</f>
        <v>155538364</v>
      </c>
      <c r="D74" s="2">
        <f t="shared" ref="D74:K74" si="12">+D73</f>
        <v>14337981</v>
      </c>
      <c r="E74" s="2">
        <f t="shared" si="12"/>
        <v>-13236731</v>
      </c>
      <c r="F74" s="2">
        <f t="shared" si="12"/>
        <v>-5558213</v>
      </c>
      <c r="G74" s="2">
        <f t="shared" si="12"/>
        <v>-5558213</v>
      </c>
      <c r="H74" s="2">
        <f t="shared" si="12"/>
        <v>-208019123</v>
      </c>
      <c r="I74" s="2">
        <f t="shared" si="12"/>
        <v>32833109</v>
      </c>
      <c r="J74" s="2">
        <f t="shared" si="12"/>
        <v>21941091</v>
      </c>
      <c r="K74" s="2">
        <f t="shared" si="12"/>
        <v>28207643</v>
      </c>
    </row>
    <row r="75" spans="1:11" hidden="1" x14ac:dyDescent="0.2">
      <c r="A75" s="1" t="s">
        <v>115</v>
      </c>
      <c r="B75" s="2">
        <f>+B84-(((B80+B81+B82+B78)*B70)-B79)</f>
        <v>-99914753.38596192</v>
      </c>
      <c r="C75" s="2">
        <f t="shared" ref="C75:K75" si="13">+C84-(((C80+C81+C82+C78)*C70)-C79)</f>
        <v>180817600.7955724</v>
      </c>
      <c r="D75" s="2">
        <f t="shared" si="13"/>
        <v>214662078.58156192</v>
      </c>
      <c r="E75" s="2">
        <f t="shared" si="13"/>
        <v>367898698.17899001</v>
      </c>
      <c r="F75" s="2">
        <f t="shared" si="13"/>
        <v>-36060021.798347622</v>
      </c>
      <c r="G75" s="2">
        <f t="shared" si="13"/>
        <v>-36060021.798347622</v>
      </c>
      <c r="H75" s="2">
        <f t="shared" si="13"/>
        <v>381664006.94926798</v>
      </c>
      <c r="I75" s="2">
        <f t="shared" si="13"/>
        <v>304969746.57742667</v>
      </c>
      <c r="J75" s="2">
        <f t="shared" si="13"/>
        <v>481045396.67221063</v>
      </c>
      <c r="K75" s="2">
        <f t="shared" si="13"/>
        <v>643076329.67066431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1558407702</v>
      </c>
      <c r="C77" s="3">
        <v>1793178700</v>
      </c>
      <c r="D77" s="3">
        <v>1926484871</v>
      </c>
      <c r="E77" s="3">
        <v>2185562462</v>
      </c>
      <c r="F77" s="3">
        <v>2176925993</v>
      </c>
      <c r="G77" s="3">
        <v>2176925993</v>
      </c>
      <c r="H77" s="3">
        <v>2060997968</v>
      </c>
      <c r="I77" s="3">
        <v>2524824699</v>
      </c>
      <c r="J77" s="3">
        <v>2766692749</v>
      </c>
      <c r="K77" s="3">
        <v>3007532405</v>
      </c>
    </row>
    <row r="78" spans="1:11" hidden="1" x14ac:dyDescent="0.2">
      <c r="A78" s="1" t="s">
        <v>69</v>
      </c>
      <c r="B78" s="3">
        <v>4252104</v>
      </c>
      <c r="C78" s="3">
        <v>50475707</v>
      </c>
      <c r="D78" s="3">
        <v>62036053</v>
      </c>
      <c r="E78" s="3">
        <v>50475706</v>
      </c>
      <c r="F78" s="3">
        <v>50475706</v>
      </c>
      <c r="G78" s="3">
        <v>50475706</v>
      </c>
      <c r="H78" s="3">
        <v>-58664832</v>
      </c>
      <c r="I78" s="3">
        <v>50475706</v>
      </c>
      <c r="J78" s="3">
        <v>50475706</v>
      </c>
      <c r="K78" s="3">
        <v>50475706</v>
      </c>
    </row>
    <row r="79" spans="1:11" hidden="1" x14ac:dyDescent="0.2">
      <c r="A79" s="1" t="s">
        <v>70</v>
      </c>
      <c r="B79" s="3">
        <v>-3988847</v>
      </c>
      <c r="C79" s="3">
        <v>240392599</v>
      </c>
      <c r="D79" s="3">
        <v>230393602</v>
      </c>
      <c r="E79" s="3">
        <v>219830401</v>
      </c>
      <c r="F79" s="3">
        <v>223138854</v>
      </c>
      <c r="G79" s="3">
        <v>223138854</v>
      </c>
      <c r="H79" s="3">
        <v>-155753879</v>
      </c>
      <c r="I79" s="3">
        <v>446001321</v>
      </c>
      <c r="J79" s="3">
        <v>585968623</v>
      </c>
      <c r="K79" s="3">
        <v>688798827</v>
      </c>
    </row>
    <row r="80" spans="1:11" hidden="1" x14ac:dyDescent="0.2">
      <c r="A80" s="1" t="s">
        <v>71</v>
      </c>
      <c r="B80" s="3">
        <v>1537395</v>
      </c>
      <c r="C80" s="3">
        <v>78673201</v>
      </c>
      <c r="D80" s="3">
        <v>80247058</v>
      </c>
      <c r="E80" s="3">
        <v>60167711</v>
      </c>
      <c r="F80" s="3">
        <v>82431912</v>
      </c>
      <c r="G80" s="3">
        <v>82431912</v>
      </c>
      <c r="H80" s="3">
        <v>28837321</v>
      </c>
      <c r="I80" s="3">
        <v>130646110</v>
      </c>
      <c r="J80" s="3">
        <v>186101717</v>
      </c>
      <c r="K80" s="3">
        <v>249339927</v>
      </c>
    </row>
    <row r="81" spans="1:11" hidden="1" x14ac:dyDescent="0.2">
      <c r="A81" s="1" t="s">
        <v>72</v>
      </c>
      <c r="B81" s="3">
        <v>6207584</v>
      </c>
      <c r="C81" s="3">
        <v>34534895</v>
      </c>
      <c r="D81" s="3">
        <v>35417856</v>
      </c>
      <c r="E81" s="3">
        <v>54057366</v>
      </c>
      <c r="F81" s="3">
        <v>39471683</v>
      </c>
      <c r="G81" s="3">
        <v>39471683</v>
      </c>
      <c r="H81" s="3">
        <v>1658583</v>
      </c>
      <c r="I81" s="3">
        <v>16322746</v>
      </c>
      <c r="J81" s="3">
        <v>-17286460</v>
      </c>
      <c r="K81" s="3">
        <v>-52417397</v>
      </c>
    </row>
    <row r="82" spans="1:11" hidden="1" x14ac:dyDescent="0.2">
      <c r="A82" s="1" t="s">
        <v>73</v>
      </c>
      <c r="B82" s="3">
        <v>-2204875</v>
      </c>
      <c r="C82" s="3">
        <v>1646769</v>
      </c>
      <c r="D82" s="3">
        <v>1967586</v>
      </c>
      <c r="E82" s="3">
        <v>1731039</v>
      </c>
      <c r="F82" s="3">
        <v>1731039</v>
      </c>
      <c r="G82" s="3">
        <v>1731039</v>
      </c>
      <c r="H82" s="3">
        <v>-181642</v>
      </c>
      <c r="I82" s="3">
        <v>1820369</v>
      </c>
      <c r="J82" s="3">
        <v>1915059</v>
      </c>
      <c r="K82" s="3">
        <v>2015429</v>
      </c>
    </row>
    <row r="83" spans="1:11" hidden="1" x14ac:dyDescent="0.2">
      <c r="A83" s="1" t="s">
        <v>74</v>
      </c>
      <c r="B83" s="3">
        <v>3811650488</v>
      </c>
      <c r="C83" s="3">
        <v>3989589532</v>
      </c>
      <c r="D83" s="3">
        <v>7480710127</v>
      </c>
      <c r="E83" s="3">
        <v>2041964029</v>
      </c>
      <c r="F83" s="3">
        <v>2047674541</v>
      </c>
      <c r="G83" s="3">
        <v>2047674541</v>
      </c>
      <c r="H83" s="3">
        <v>8591914117</v>
      </c>
      <c r="I83" s="3">
        <v>2668710290</v>
      </c>
      <c r="J83" s="3">
        <v>2951800559</v>
      </c>
      <c r="K83" s="3">
        <v>3200408545</v>
      </c>
    </row>
    <row r="84" spans="1:11" hidden="1" x14ac:dyDescent="0.2">
      <c r="A84" s="1" t="s">
        <v>75</v>
      </c>
      <c r="B84" s="3">
        <v>-71975515</v>
      </c>
      <c r="C84" s="3">
        <v>308264035</v>
      </c>
      <c r="D84" s="3">
        <v>681937264</v>
      </c>
      <c r="E84" s="3">
        <v>303565017</v>
      </c>
      <c r="F84" s="3">
        <v>-95426055</v>
      </c>
      <c r="G84" s="3">
        <v>-95426055</v>
      </c>
      <c r="H84" s="3">
        <v>419229675</v>
      </c>
      <c r="I84" s="3">
        <v>69589136</v>
      </c>
      <c r="J84" s="3">
        <v>131082763</v>
      </c>
      <c r="K84" s="3">
        <v>219686322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97888750</v>
      </c>
      <c r="C5" s="17">
        <v>104562941</v>
      </c>
      <c r="D5" s="21">
        <v>116472950</v>
      </c>
      <c r="E5" s="22">
        <v>127770100</v>
      </c>
      <c r="F5" s="17">
        <v>128172100</v>
      </c>
      <c r="G5" s="23">
        <v>128172100</v>
      </c>
      <c r="H5" s="19">
        <v>128894551</v>
      </c>
      <c r="I5" s="22">
        <v>165699800</v>
      </c>
      <c r="J5" s="17">
        <v>182269700</v>
      </c>
      <c r="K5" s="23">
        <v>200496700</v>
      </c>
    </row>
    <row r="6" spans="1:11" ht="13.5" x14ac:dyDescent="0.25">
      <c r="A6" s="20" t="s">
        <v>18</v>
      </c>
      <c r="B6" s="17">
        <v>355458863</v>
      </c>
      <c r="C6" s="17">
        <v>406821400</v>
      </c>
      <c r="D6" s="21">
        <v>412092267</v>
      </c>
      <c r="E6" s="22">
        <v>483092300</v>
      </c>
      <c r="F6" s="17">
        <v>473223900</v>
      </c>
      <c r="G6" s="23">
        <v>473223900</v>
      </c>
      <c r="H6" s="19">
        <v>472916591</v>
      </c>
      <c r="I6" s="22">
        <v>511863000</v>
      </c>
      <c r="J6" s="17">
        <v>554287400</v>
      </c>
      <c r="K6" s="23">
        <v>600301700</v>
      </c>
    </row>
    <row r="7" spans="1:11" ht="13.5" x14ac:dyDescent="0.25">
      <c r="A7" s="20" t="s">
        <v>19</v>
      </c>
      <c r="B7" s="17">
        <v>5748841</v>
      </c>
      <c r="C7" s="17">
        <v>6818258</v>
      </c>
      <c r="D7" s="21">
        <v>11877851</v>
      </c>
      <c r="E7" s="22">
        <v>6407300</v>
      </c>
      <c r="F7" s="17">
        <v>11157300</v>
      </c>
      <c r="G7" s="23">
        <v>11157300</v>
      </c>
      <c r="H7" s="19">
        <v>14297355</v>
      </c>
      <c r="I7" s="22">
        <v>11826700</v>
      </c>
      <c r="J7" s="17">
        <v>12536400</v>
      </c>
      <c r="K7" s="23">
        <v>13288600</v>
      </c>
    </row>
    <row r="8" spans="1:11" ht="13.5" x14ac:dyDescent="0.25">
      <c r="A8" s="20" t="s">
        <v>20</v>
      </c>
      <c r="B8" s="17">
        <v>103919207</v>
      </c>
      <c r="C8" s="17">
        <v>96932656</v>
      </c>
      <c r="D8" s="21">
        <v>103865178</v>
      </c>
      <c r="E8" s="22">
        <v>112341500</v>
      </c>
      <c r="F8" s="17">
        <v>141042400</v>
      </c>
      <c r="G8" s="23">
        <v>141042400</v>
      </c>
      <c r="H8" s="19">
        <v>129430472</v>
      </c>
      <c r="I8" s="22">
        <v>116842700</v>
      </c>
      <c r="J8" s="17">
        <v>120947300</v>
      </c>
      <c r="K8" s="23">
        <v>126787300</v>
      </c>
    </row>
    <row r="9" spans="1:11" ht="13.5" x14ac:dyDescent="0.25">
      <c r="A9" s="20" t="s">
        <v>21</v>
      </c>
      <c r="B9" s="17">
        <v>29672805</v>
      </c>
      <c r="C9" s="17">
        <v>43277373</v>
      </c>
      <c r="D9" s="21">
        <v>75976318</v>
      </c>
      <c r="E9" s="22">
        <v>114047700</v>
      </c>
      <c r="F9" s="17">
        <v>125626200</v>
      </c>
      <c r="G9" s="23">
        <v>125626200</v>
      </c>
      <c r="H9" s="19">
        <v>55992273</v>
      </c>
      <c r="I9" s="22">
        <v>132120900</v>
      </c>
      <c r="J9" s="17">
        <v>138598000</v>
      </c>
      <c r="K9" s="23">
        <v>145458500</v>
      </c>
    </row>
    <row r="10" spans="1:11" ht="25.5" x14ac:dyDescent="0.2">
      <c r="A10" s="24" t="s">
        <v>106</v>
      </c>
      <c r="B10" s="25">
        <f>SUM(B5:B9)</f>
        <v>592688466</v>
      </c>
      <c r="C10" s="26">
        <f t="shared" ref="C10:K10" si="0">SUM(C5:C9)</f>
        <v>658412628</v>
      </c>
      <c r="D10" s="27">
        <f t="shared" si="0"/>
        <v>720284564</v>
      </c>
      <c r="E10" s="25">
        <f t="shared" si="0"/>
        <v>843658900</v>
      </c>
      <c r="F10" s="26">
        <f t="shared" si="0"/>
        <v>879221900</v>
      </c>
      <c r="G10" s="28">
        <f t="shared" si="0"/>
        <v>879221900</v>
      </c>
      <c r="H10" s="29">
        <f t="shared" si="0"/>
        <v>801531242</v>
      </c>
      <c r="I10" s="25">
        <f t="shared" si="0"/>
        <v>938353100</v>
      </c>
      <c r="J10" s="26">
        <f t="shared" si="0"/>
        <v>1008638800</v>
      </c>
      <c r="K10" s="28">
        <f t="shared" si="0"/>
        <v>1086332800</v>
      </c>
    </row>
    <row r="11" spans="1:11" ht="13.5" x14ac:dyDescent="0.25">
      <c r="A11" s="20" t="s">
        <v>22</v>
      </c>
      <c r="B11" s="17">
        <v>261060137</v>
      </c>
      <c r="C11" s="17">
        <v>268045594</v>
      </c>
      <c r="D11" s="21">
        <v>280368260</v>
      </c>
      <c r="E11" s="22">
        <v>321513000</v>
      </c>
      <c r="F11" s="17">
        <v>321446400</v>
      </c>
      <c r="G11" s="23">
        <v>321446400</v>
      </c>
      <c r="H11" s="19">
        <v>275304685</v>
      </c>
      <c r="I11" s="22">
        <v>345440600</v>
      </c>
      <c r="J11" s="17">
        <v>368371400</v>
      </c>
      <c r="K11" s="23">
        <v>390104800</v>
      </c>
    </row>
    <row r="12" spans="1:11" ht="13.5" x14ac:dyDescent="0.25">
      <c r="A12" s="20" t="s">
        <v>23</v>
      </c>
      <c r="B12" s="17">
        <v>10993898</v>
      </c>
      <c r="C12" s="17">
        <v>10869542</v>
      </c>
      <c r="D12" s="21">
        <v>11391048</v>
      </c>
      <c r="E12" s="22">
        <v>12484700</v>
      </c>
      <c r="F12" s="17">
        <v>12484700</v>
      </c>
      <c r="G12" s="23">
        <v>12484700</v>
      </c>
      <c r="H12" s="19">
        <v>12587567</v>
      </c>
      <c r="I12" s="22">
        <v>13233800</v>
      </c>
      <c r="J12" s="17">
        <v>14027700</v>
      </c>
      <c r="K12" s="23">
        <v>15151300</v>
      </c>
    </row>
    <row r="13" spans="1:11" ht="13.5" x14ac:dyDescent="0.25">
      <c r="A13" s="20" t="s">
        <v>24</v>
      </c>
      <c r="B13" s="17">
        <v>40312557</v>
      </c>
      <c r="C13" s="17">
        <v>45974037</v>
      </c>
      <c r="D13" s="21">
        <v>52883562</v>
      </c>
      <c r="E13" s="22">
        <v>50261500</v>
      </c>
      <c r="F13" s="17">
        <v>54514200</v>
      </c>
      <c r="G13" s="23">
        <v>54514200</v>
      </c>
      <c r="H13" s="19">
        <v>54514207</v>
      </c>
      <c r="I13" s="22">
        <v>54514200</v>
      </c>
      <c r="J13" s="17">
        <v>54514200</v>
      </c>
      <c r="K13" s="23">
        <v>54514200</v>
      </c>
    </row>
    <row r="14" spans="1:11" ht="13.5" x14ac:dyDescent="0.25">
      <c r="A14" s="20" t="s">
        <v>25</v>
      </c>
      <c r="B14" s="17">
        <v>4160941</v>
      </c>
      <c r="C14" s="17">
        <v>4889724</v>
      </c>
      <c r="D14" s="21">
        <v>7934553</v>
      </c>
      <c r="E14" s="22">
        <v>6956000</v>
      </c>
      <c r="F14" s="17">
        <v>8525100</v>
      </c>
      <c r="G14" s="23">
        <v>8525100</v>
      </c>
      <c r="H14" s="19">
        <v>18641054</v>
      </c>
      <c r="I14" s="22">
        <v>7781500</v>
      </c>
      <c r="J14" s="17">
        <v>8257600</v>
      </c>
      <c r="K14" s="23">
        <v>8745200</v>
      </c>
    </row>
    <row r="15" spans="1:11" ht="13.5" x14ac:dyDescent="0.25">
      <c r="A15" s="20" t="s">
        <v>26</v>
      </c>
      <c r="B15" s="17">
        <v>195231022</v>
      </c>
      <c r="C15" s="17">
        <v>231006771</v>
      </c>
      <c r="D15" s="21">
        <v>229036466</v>
      </c>
      <c r="E15" s="22">
        <v>328089648</v>
      </c>
      <c r="F15" s="17">
        <v>340447400</v>
      </c>
      <c r="G15" s="23">
        <v>340447400</v>
      </c>
      <c r="H15" s="19">
        <v>279266686</v>
      </c>
      <c r="I15" s="22">
        <v>352392300</v>
      </c>
      <c r="J15" s="17">
        <v>390299600</v>
      </c>
      <c r="K15" s="23">
        <v>433059000</v>
      </c>
    </row>
    <row r="16" spans="1:11" ht="13.5" x14ac:dyDescent="0.25">
      <c r="A16" s="20" t="s">
        <v>27</v>
      </c>
      <c r="B16" s="17">
        <v>1959026</v>
      </c>
      <c r="C16" s="17">
        <v>3555355</v>
      </c>
      <c r="D16" s="21">
        <v>3045445</v>
      </c>
      <c r="E16" s="22">
        <v>2909300</v>
      </c>
      <c r="F16" s="17">
        <v>5288700</v>
      </c>
      <c r="G16" s="23">
        <v>5288700</v>
      </c>
      <c r="H16" s="19">
        <v>3077258</v>
      </c>
      <c r="I16" s="22">
        <v>3642800</v>
      </c>
      <c r="J16" s="17">
        <v>3983700</v>
      </c>
      <c r="K16" s="23">
        <v>4179600</v>
      </c>
    </row>
    <row r="17" spans="1:11" ht="13.5" x14ac:dyDescent="0.25">
      <c r="A17" s="20" t="s">
        <v>28</v>
      </c>
      <c r="B17" s="17">
        <v>96567176</v>
      </c>
      <c r="C17" s="17">
        <v>114226869</v>
      </c>
      <c r="D17" s="21">
        <v>144038527</v>
      </c>
      <c r="E17" s="22">
        <v>154283052</v>
      </c>
      <c r="F17" s="17">
        <v>166037900</v>
      </c>
      <c r="G17" s="23">
        <v>166037900</v>
      </c>
      <c r="H17" s="19">
        <v>109524674</v>
      </c>
      <c r="I17" s="22">
        <v>179295900</v>
      </c>
      <c r="J17" s="17">
        <v>185852500</v>
      </c>
      <c r="K17" s="23">
        <v>195354200</v>
      </c>
    </row>
    <row r="18" spans="1:11" ht="13.5" x14ac:dyDescent="0.25">
      <c r="A18" s="30" t="s">
        <v>29</v>
      </c>
      <c r="B18" s="31">
        <f>SUM(B11:B17)</f>
        <v>610284757</v>
      </c>
      <c r="C18" s="32">
        <f t="shared" ref="C18:K18" si="1">SUM(C11:C17)</f>
        <v>678567892</v>
      </c>
      <c r="D18" s="33">
        <f t="shared" si="1"/>
        <v>728697861</v>
      </c>
      <c r="E18" s="31">
        <f t="shared" si="1"/>
        <v>876497200</v>
      </c>
      <c r="F18" s="32">
        <f t="shared" si="1"/>
        <v>908744400</v>
      </c>
      <c r="G18" s="34">
        <f t="shared" si="1"/>
        <v>908744400</v>
      </c>
      <c r="H18" s="35">
        <f t="shared" si="1"/>
        <v>752916131</v>
      </c>
      <c r="I18" s="31">
        <f t="shared" si="1"/>
        <v>956301100</v>
      </c>
      <c r="J18" s="32">
        <f t="shared" si="1"/>
        <v>1025306700</v>
      </c>
      <c r="K18" s="34">
        <f t="shared" si="1"/>
        <v>1101108300</v>
      </c>
    </row>
    <row r="19" spans="1:11" ht="13.5" x14ac:dyDescent="0.25">
      <c r="A19" s="30" t="s">
        <v>30</v>
      </c>
      <c r="B19" s="36">
        <f>+B10-B18</f>
        <v>-17596291</v>
      </c>
      <c r="C19" s="37">
        <f t="shared" ref="C19:K19" si="2">+C10-C18</f>
        <v>-20155264</v>
      </c>
      <c r="D19" s="38">
        <f t="shared" si="2"/>
        <v>-8413297</v>
      </c>
      <c r="E19" s="36">
        <f t="shared" si="2"/>
        <v>-32838300</v>
      </c>
      <c r="F19" s="37">
        <f t="shared" si="2"/>
        <v>-29522500</v>
      </c>
      <c r="G19" s="39">
        <f t="shared" si="2"/>
        <v>-29522500</v>
      </c>
      <c r="H19" s="40">
        <f t="shared" si="2"/>
        <v>48615111</v>
      </c>
      <c r="I19" s="36">
        <f t="shared" si="2"/>
        <v>-17948000</v>
      </c>
      <c r="J19" s="37">
        <f t="shared" si="2"/>
        <v>-16667900</v>
      </c>
      <c r="K19" s="39">
        <f t="shared" si="2"/>
        <v>-14775500</v>
      </c>
    </row>
    <row r="20" spans="1:11" ht="25.5" x14ac:dyDescent="0.2">
      <c r="A20" s="41" t="s">
        <v>31</v>
      </c>
      <c r="B20" s="42">
        <v>59409412</v>
      </c>
      <c r="C20" s="43">
        <v>45910549</v>
      </c>
      <c r="D20" s="44">
        <v>79980318</v>
      </c>
      <c r="E20" s="42">
        <v>35896500</v>
      </c>
      <c r="F20" s="43">
        <v>37742400</v>
      </c>
      <c r="G20" s="45">
        <v>37742400</v>
      </c>
      <c r="H20" s="46">
        <v>36093463</v>
      </c>
      <c r="I20" s="42">
        <v>38096300</v>
      </c>
      <c r="J20" s="43">
        <v>28436700</v>
      </c>
      <c r="K20" s="45">
        <v>35301700</v>
      </c>
    </row>
    <row r="21" spans="1:11" ht="13.5" x14ac:dyDescent="0.25">
      <c r="A21" s="47" t="s">
        <v>32</v>
      </c>
      <c r="B21" s="48">
        <v>39066686</v>
      </c>
      <c r="C21" s="49">
        <v>266303</v>
      </c>
      <c r="D21" s="50">
        <v>722000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80879807</v>
      </c>
      <c r="C22" s="55">
        <f t="shared" ref="C22:K22" si="3">SUM(C19:C21)</f>
        <v>26021588</v>
      </c>
      <c r="D22" s="56">
        <f t="shared" si="3"/>
        <v>72289021</v>
      </c>
      <c r="E22" s="54">
        <f t="shared" si="3"/>
        <v>3058200</v>
      </c>
      <c r="F22" s="55">
        <f t="shared" si="3"/>
        <v>8219900</v>
      </c>
      <c r="G22" s="57">
        <f t="shared" si="3"/>
        <v>8219900</v>
      </c>
      <c r="H22" s="58">
        <f t="shared" si="3"/>
        <v>84708574</v>
      </c>
      <c r="I22" s="54">
        <f t="shared" si="3"/>
        <v>20148300</v>
      </c>
      <c r="J22" s="55">
        <f t="shared" si="3"/>
        <v>11768800</v>
      </c>
      <c r="K22" s="57">
        <f t="shared" si="3"/>
        <v>20526200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80879807</v>
      </c>
      <c r="C24" s="37">
        <f t="shared" ref="C24:K24" si="4">SUM(C22:C23)</f>
        <v>26021588</v>
      </c>
      <c r="D24" s="38">
        <f t="shared" si="4"/>
        <v>72289021</v>
      </c>
      <c r="E24" s="36">
        <f t="shared" si="4"/>
        <v>3058200</v>
      </c>
      <c r="F24" s="37">
        <f t="shared" si="4"/>
        <v>8219900</v>
      </c>
      <c r="G24" s="39">
        <f t="shared" si="4"/>
        <v>8219900</v>
      </c>
      <c r="H24" s="40">
        <f t="shared" si="4"/>
        <v>84708574</v>
      </c>
      <c r="I24" s="36">
        <f t="shared" si="4"/>
        <v>20148300</v>
      </c>
      <c r="J24" s="37">
        <f t="shared" si="4"/>
        <v>11768800</v>
      </c>
      <c r="K24" s="39">
        <f t="shared" si="4"/>
        <v>20526200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59489500</v>
      </c>
      <c r="F27" s="66">
        <v>68366700</v>
      </c>
      <c r="G27" s="69">
        <v>68366700</v>
      </c>
      <c r="H27" s="70">
        <v>60959732</v>
      </c>
      <c r="I27" s="68">
        <v>67627200</v>
      </c>
      <c r="J27" s="66">
        <v>58152400</v>
      </c>
      <c r="K27" s="69">
        <v>41159400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31214400</v>
      </c>
      <c r="F28" s="17">
        <v>32786900</v>
      </c>
      <c r="G28" s="23">
        <v>32786900</v>
      </c>
      <c r="H28" s="19">
        <v>0</v>
      </c>
      <c r="I28" s="22">
        <v>33127200</v>
      </c>
      <c r="J28" s="17">
        <v>24727600</v>
      </c>
      <c r="K28" s="23">
        <v>30697100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17200000</v>
      </c>
      <c r="F30" s="17">
        <v>17757000</v>
      </c>
      <c r="G30" s="23">
        <v>17757000</v>
      </c>
      <c r="H30" s="19">
        <v>0</v>
      </c>
      <c r="I30" s="22">
        <v>23500000</v>
      </c>
      <c r="J30" s="17">
        <v>20500000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11075100</v>
      </c>
      <c r="F31" s="17">
        <v>17822800</v>
      </c>
      <c r="G31" s="23">
        <v>17822800</v>
      </c>
      <c r="H31" s="19">
        <v>0</v>
      </c>
      <c r="I31" s="22">
        <v>11000000</v>
      </c>
      <c r="J31" s="17">
        <v>12924800</v>
      </c>
      <c r="K31" s="23">
        <v>10462300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59489500</v>
      </c>
      <c r="F32" s="66">
        <f t="shared" si="5"/>
        <v>68366700</v>
      </c>
      <c r="G32" s="69">
        <f t="shared" si="5"/>
        <v>68366700</v>
      </c>
      <c r="H32" s="70">
        <f t="shared" si="5"/>
        <v>0</v>
      </c>
      <c r="I32" s="68">
        <f t="shared" si="5"/>
        <v>67627200</v>
      </c>
      <c r="J32" s="66">
        <f t="shared" si="5"/>
        <v>58152400</v>
      </c>
      <c r="K32" s="69">
        <f t="shared" si="5"/>
        <v>41159400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189639122</v>
      </c>
      <c r="C35" s="17">
        <v>232887462</v>
      </c>
      <c r="D35" s="21">
        <v>235090636</v>
      </c>
      <c r="E35" s="22">
        <v>141132800</v>
      </c>
      <c r="F35" s="17">
        <v>201821000</v>
      </c>
      <c r="G35" s="23">
        <v>201821000</v>
      </c>
      <c r="H35" s="19">
        <v>298295325</v>
      </c>
      <c r="I35" s="22">
        <v>219625200</v>
      </c>
      <c r="J35" s="17">
        <v>235755100</v>
      </c>
      <c r="K35" s="23">
        <v>257374800</v>
      </c>
    </row>
    <row r="36" spans="1:11" ht="13.5" x14ac:dyDescent="0.25">
      <c r="A36" s="20" t="s">
        <v>42</v>
      </c>
      <c r="B36" s="17">
        <v>1009779576</v>
      </c>
      <c r="C36" s="17">
        <v>1084280027</v>
      </c>
      <c r="D36" s="21">
        <v>1167671053</v>
      </c>
      <c r="E36" s="22">
        <v>1163735000</v>
      </c>
      <c r="F36" s="17">
        <v>1181523300</v>
      </c>
      <c r="G36" s="23">
        <v>1181523300</v>
      </c>
      <c r="H36" s="19">
        <v>1199333749</v>
      </c>
      <c r="I36" s="22">
        <v>1194636300</v>
      </c>
      <c r="J36" s="17">
        <v>1198274500</v>
      </c>
      <c r="K36" s="23">
        <v>1184919700</v>
      </c>
    </row>
    <row r="37" spans="1:11" ht="13.5" x14ac:dyDescent="0.25">
      <c r="A37" s="20" t="s">
        <v>43</v>
      </c>
      <c r="B37" s="17">
        <v>95575423</v>
      </c>
      <c r="C37" s="17">
        <v>129657109</v>
      </c>
      <c r="D37" s="21">
        <v>144097529</v>
      </c>
      <c r="E37" s="22">
        <v>116130900</v>
      </c>
      <c r="F37" s="17">
        <v>112792000</v>
      </c>
      <c r="G37" s="23">
        <v>112792000</v>
      </c>
      <c r="H37" s="19">
        <v>121386774</v>
      </c>
      <c r="I37" s="22">
        <v>112614500</v>
      </c>
      <c r="J37" s="17">
        <v>112400400</v>
      </c>
      <c r="K37" s="23">
        <v>112146400</v>
      </c>
    </row>
    <row r="38" spans="1:11" ht="13.5" x14ac:dyDescent="0.25">
      <c r="A38" s="20" t="s">
        <v>44</v>
      </c>
      <c r="B38" s="17">
        <v>202932784</v>
      </c>
      <c r="C38" s="17">
        <v>241859229</v>
      </c>
      <c r="D38" s="21">
        <v>215230782</v>
      </c>
      <c r="E38" s="22">
        <v>229646100</v>
      </c>
      <c r="F38" s="17">
        <v>218436800</v>
      </c>
      <c r="G38" s="23">
        <v>218436800</v>
      </c>
      <c r="H38" s="19">
        <v>221694510</v>
      </c>
      <c r="I38" s="22">
        <v>229383200</v>
      </c>
      <c r="J38" s="17">
        <v>237596300</v>
      </c>
      <c r="K38" s="23">
        <v>225588300</v>
      </c>
    </row>
    <row r="39" spans="1:11" ht="13.5" x14ac:dyDescent="0.25">
      <c r="A39" s="20" t="s">
        <v>45</v>
      </c>
      <c r="B39" s="17">
        <v>820030659</v>
      </c>
      <c r="C39" s="17">
        <v>919629579</v>
      </c>
      <c r="D39" s="21">
        <v>971144355</v>
      </c>
      <c r="E39" s="22">
        <v>959090800</v>
      </c>
      <c r="F39" s="17">
        <v>1052115500</v>
      </c>
      <c r="G39" s="23">
        <v>1052115500</v>
      </c>
      <c r="H39" s="19">
        <v>1069839210</v>
      </c>
      <c r="I39" s="22">
        <v>1072263800</v>
      </c>
      <c r="J39" s="17">
        <v>1084032600</v>
      </c>
      <c r="K39" s="23">
        <v>1104558800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286404085</v>
      </c>
      <c r="C42" s="17">
        <v>134856983</v>
      </c>
      <c r="D42" s="21">
        <v>-268424582</v>
      </c>
      <c r="E42" s="22">
        <v>47470400</v>
      </c>
      <c r="F42" s="17">
        <v>34021200</v>
      </c>
      <c r="G42" s="23">
        <v>34021200</v>
      </c>
      <c r="H42" s="19">
        <v>-60075924</v>
      </c>
      <c r="I42" s="22">
        <v>90126300</v>
      </c>
      <c r="J42" s="17">
        <v>80528600</v>
      </c>
      <c r="K42" s="23">
        <v>86947500</v>
      </c>
    </row>
    <row r="43" spans="1:11" ht="13.5" x14ac:dyDescent="0.25">
      <c r="A43" s="20" t="s">
        <v>48</v>
      </c>
      <c r="B43" s="17">
        <v>0</v>
      </c>
      <c r="C43" s="17">
        <v>-69264563</v>
      </c>
      <c r="D43" s="21">
        <v>-104185455</v>
      </c>
      <c r="E43" s="22">
        <v>-59126500</v>
      </c>
      <c r="F43" s="17">
        <v>-67775500</v>
      </c>
      <c r="G43" s="23">
        <v>-67775500</v>
      </c>
      <c r="H43" s="19">
        <v>-57546409</v>
      </c>
      <c r="I43" s="22">
        <v>-77771400</v>
      </c>
      <c r="J43" s="17">
        <v>-66875200</v>
      </c>
      <c r="K43" s="23">
        <v>-47333300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-1300000</v>
      </c>
      <c r="F44" s="17">
        <v>-1300000</v>
      </c>
      <c r="G44" s="23">
        <v>-1300000</v>
      </c>
      <c r="H44" s="19">
        <v>17200000</v>
      </c>
      <c r="I44" s="22">
        <v>5000000</v>
      </c>
      <c r="J44" s="17">
        <v>2000000</v>
      </c>
      <c r="K44" s="23">
        <v>-18500000</v>
      </c>
    </row>
    <row r="45" spans="1:11" ht="13.5" x14ac:dyDescent="0.25">
      <c r="A45" s="30" t="s">
        <v>50</v>
      </c>
      <c r="B45" s="66">
        <v>-934038832</v>
      </c>
      <c r="C45" s="66">
        <v>154060804</v>
      </c>
      <c r="D45" s="67">
        <v>-228672001</v>
      </c>
      <c r="E45" s="68">
        <v>41348700</v>
      </c>
      <c r="F45" s="66">
        <v>94076800</v>
      </c>
      <c r="G45" s="69">
        <v>94076800</v>
      </c>
      <c r="H45" s="70">
        <v>136932312</v>
      </c>
      <c r="I45" s="68">
        <v>111431700</v>
      </c>
      <c r="J45" s="66">
        <v>127085100</v>
      </c>
      <c r="K45" s="69">
        <v>148199300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115966888</v>
      </c>
      <c r="C48" s="17">
        <v>143932867</v>
      </c>
      <c r="D48" s="21">
        <v>129130961</v>
      </c>
      <c r="E48" s="22">
        <v>41348700</v>
      </c>
      <c r="F48" s="17">
        <v>94076800</v>
      </c>
      <c r="G48" s="23">
        <v>94076800</v>
      </c>
      <c r="H48" s="19">
        <v>154247818</v>
      </c>
      <c r="I48" s="22">
        <v>111431700</v>
      </c>
      <c r="J48" s="17">
        <v>127085100</v>
      </c>
      <c r="K48" s="23">
        <v>148199300</v>
      </c>
    </row>
    <row r="49" spans="1:11" ht="13.5" x14ac:dyDescent="0.25">
      <c r="A49" s="20" t="s">
        <v>53</v>
      </c>
      <c r="B49" s="17">
        <f>+B75</f>
        <v>7545331.6541787684</v>
      </c>
      <c r="C49" s="17">
        <f t="shared" ref="C49:K49" si="6">+C75</f>
        <v>25419182.322653785</v>
      </c>
      <c r="D49" s="21">
        <f t="shared" si="6"/>
        <v>-3688466.3929998577</v>
      </c>
      <c r="E49" s="22">
        <f t="shared" si="6"/>
        <v>-5282911.7537368238</v>
      </c>
      <c r="F49" s="17">
        <f t="shared" si="6"/>
        <v>-12708622.863011017</v>
      </c>
      <c r="G49" s="23">
        <f t="shared" si="6"/>
        <v>-12708622.863011017</v>
      </c>
      <c r="H49" s="19">
        <f t="shared" si="6"/>
        <v>-61757699.037010327</v>
      </c>
      <c r="I49" s="22">
        <f t="shared" si="6"/>
        <v>-34843772.915661827</v>
      </c>
      <c r="J49" s="17">
        <f t="shared" si="6"/>
        <v>-35344848.633261725</v>
      </c>
      <c r="K49" s="23">
        <f t="shared" si="6"/>
        <v>-35884554.831507757</v>
      </c>
    </row>
    <row r="50" spans="1:11" ht="13.5" x14ac:dyDescent="0.25">
      <c r="A50" s="30" t="s">
        <v>54</v>
      </c>
      <c r="B50" s="66">
        <f>+B48-B49</f>
        <v>108421556.34582123</v>
      </c>
      <c r="C50" s="66">
        <f t="shared" ref="C50:K50" si="7">+C48-C49</f>
        <v>118513684.67734621</v>
      </c>
      <c r="D50" s="67">
        <f t="shared" si="7"/>
        <v>132819427.39299986</v>
      </c>
      <c r="E50" s="68">
        <f t="shared" si="7"/>
        <v>46631611.753736824</v>
      </c>
      <c r="F50" s="66">
        <f t="shared" si="7"/>
        <v>106785422.86301102</v>
      </c>
      <c r="G50" s="69">
        <f t="shared" si="7"/>
        <v>106785422.86301102</v>
      </c>
      <c r="H50" s="70">
        <f t="shared" si="7"/>
        <v>216005517.03701031</v>
      </c>
      <c r="I50" s="68">
        <f t="shared" si="7"/>
        <v>146275472.91566181</v>
      </c>
      <c r="J50" s="66">
        <f t="shared" si="7"/>
        <v>162429948.63326174</v>
      </c>
      <c r="K50" s="69">
        <f t="shared" si="7"/>
        <v>184083854.83150774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913554941</v>
      </c>
      <c r="C53" s="17">
        <v>988055392</v>
      </c>
      <c r="D53" s="21">
        <v>1167671053</v>
      </c>
      <c r="E53" s="22">
        <v>1163735000</v>
      </c>
      <c r="F53" s="17">
        <v>1181523300</v>
      </c>
      <c r="G53" s="23">
        <v>1181523300</v>
      </c>
      <c r="H53" s="19">
        <v>1103109114</v>
      </c>
      <c r="I53" s="22">
        <v>1194636300</v>
      </c>
      <c r="J53" s="17">
        <v>1198274500</v>
      </c>
      <c r="K53" s="23">
        <v>1184919700</v>
      </c>
    </row>
    <row r="54" spans="1:11" ht="13.5" x14ac:dyDescent="0.25">
      <c r="A54" s="20" t="s">
        <v>57</v>
      </c>
      <c r="B54" s="17">
        <v>40312557</v>
      </c>
      <c r="C54" s="17">
        <v>45974037</v>
      </c>
      <c r="D54" s="21">
        <v>52883562</v>
      </c>
      <c r="E54" s="22">
        <v>50261500</v>
      </c>
      <c r="F54" s="17">
        <v>54514200</v>
      </c>
      <c r="G54" s="23">
        <v>54514200</v>
      </c>
      <c r="H54" s="19">
        <v>54514207</v>
      </c>
      <c r="I54" s="22">
        <v>54514200</v>
      </c>
      <c r="J54" s="17">
        <v>54514200</v>
      </c>
      <c r="K54" s="23">
        <v>54514200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46447800</v>
      </c>
      <c r="F55" s="17">
        <v>55077600</v>
      </c>
      <c r="G55" s="23">
        <v>55077600</v>
      </c>
      <c r="H55" s="19">
        <v>48820506</v>
      </c>
      <c r="I55" s="22">
        <v>50175500</v>
      </c>
      <c r="J55" s="17">
        <v>46858900</v>
      </c>
      <c r="K55" s="23">
        <v>31883300</v>
      </c>
    </row>
    <row r="56" spans="1:11" ht="13.5" x14ac:dyDescent="0.25">
      <c r="A56" s="20" t="s">
        <v>59</v>
      </c>
      <c r="B56" s="17">
        <v>15031121</v>
      </c>
      <c r="C56" s="17">
        <v>17000684</v>
      </c>
      <c r="D56" s="21">
        <v>23314078</v>
      </c>
      <c r="E56" s="22">
        <v>23946200</v>
      </c>
      <c r="F56" s="17">
        <v>50060400</v>
      </c>
      <c r="G56" s="23">
        <v>50060400</v>
      </c>
      <c r="H56" s="19">
        <v>51022482</v>
      </c>
      <c r="I56" s="22">
        <v>27858600</v>
      </c>
      <c r="J56" s="17">
        <v>29293900</v>
      </c>
      <c r="K56" s="23">
        <v>30774800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46488568</v>
      </c>
      <c r="C59" s="17">
        <v>50239687</v>
      </c>
      <c r="D59" s="21">
        <v>53976572</v>
      </c>
      <c r="E59" s="22">
        <v>67858500</v>
      </c>
      <c r="F59" s="17">
        <v>79519000</v>
      </c>
      <c r="G59" s="23">
        <v>79519000</v>
      </c>
      <c r="H59" s="19">
        <v>80121890</v>
      </c>
      <c r="I59" s="22">
        <v>89993400</v>
      </c>
      <c r="J59" s="17">
        <v>101626800</v>
      </c>
      <c r="K59" s="23">
        <v>114787100</v>
      </c>
    </row>
    <row r="60" spans="1:11" ht="13.5" x14ac:dyDescent="0.25">
      <c r="A60" s="20" t="s">
        <v>62</v>
      </c>
      <c r="B60" s="17">
        <v>6668781</v>
      </c>
      <c r="C60" s="17">
        <v>7025222</v>
      </c>
      <c r="D60" s="21">
        <v>5702980</v>
      </c>
      <c r="E60" s="22">
        <v>8829500</v>
      </c>
      <c r="F60" s="17">
        <v>8829500</v>
      </c>
      <c r="G60" s="23">
        <v>8829500</v>
      </c>
      <c r="H60" s="19">
        <v>8440154</v>
      </c>
      <c r="I60" s="22">
        <v>11575100</v>
      </c>
      <c r="J60" s="17">
        <v>12732600</v>
      </c>
      <c r="K60" s="23">
        <v>14005800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18047</v>
      </c>
      <c r="C62" s="86">
        <v>0</v>
      </c>
      <c r="D62" s="87">
        <v>0</v>
      </c>
      <c r="E62" s="85">
        <v>18047</v>
      </c>
      <c r="F62" s="86">
        <v>18047</v>
      </c>
      <c r="G62" s="87">
        <v>18047</v>
      </c>
      <c r="H62" s="88">
        <v>18047</v>
      </c>
      <c r="I62" s="85">
        <v>18047</v>
      </c>
      <c r="J62" s="86">
        <v>18047</v>
      </c>
      <c r="K62" s="87">
        <v>18047</v>
      </c>
    </row>
    <row r="63" spans="1:11" ht="13.5" x14ac:dyDescent="0.25">
      <c r="A63" s="84" t="s">
        <v>65</v>
      </c>
      <c r="B63" s="85">
        <v>25414</v>
      </c>
      <c r="C63" s="86">
        <v>25414</v>
      </c>
      <c r="D63" s="87">
        <v>25414</v>
      </c>
      <c r="E63" s="85">
        <v>25414</v>
      </c>
      <c r="F63" s="86">
        <v>25414</v>
      </c>
      <c r="G63" s="87">
        <v>25414</v>
      </c>
      <c r="H63" s="88">
        <v>25414</v>
      </c>
      <c r="I63" s="85">
        <v>25414</v>
      </c>
      <c r="J63" s="86">
        <v>25414</v>
      </c>
      <c r="K63" s="87">
        <v>25414</v>
      </c>
    </row>
    <row r="64" spans="1:11" ht="13.5" x14ac:dyDescent="0.25">
      <c r="A64" s="84" t="s">
        <v>66</v>
      </c>
      <c r="B64" s="85">
        <v>18789</v>
      </c>
      <c r="C64" s="86">
        <v>18789</v>
      </c>
      <c r="D64" s="87">
        <v>18789</v>
      </c>
      <c r="E64" s="85">
        <v>18789</v>
      </c>
      <c r="F64" s="86">
        <v>18789</v>
      </c>
      <c r="G64" s="87">
        <v>18789</v>
      </c>
      <c r="H64" s="88">
        <v>18789</v>
      </c>
      <c r="I64" s="85">
        <v>18789</v>
      </c>
      <c r="J64" s="86">
        <v>18789</v>
      </c>
      <c r="K64" s="87">
        <v>18789</v>
      </c>
    </row>
    <row r="65" spans="1:11" ht="13.5" x14ac:dyDescent="0.25">
      <c r="A65" s="84" t="s">
        <v>67</v>
      </c>
      <c r="B65" s="85">
        <v>24012</v>
      </c>
      <c r="C65" s="86">
        <v>24012</v>
      </c>
      <c r="D65" s="87">
        <v>24012</v>
      </c>
      <c r="E65" s="85">
        <v>24012</v>
      </c>
      <c r="F65" s="86">
        <v>24012</v>
      </c>
      <c r="G65" s="87">
        <v>24012</v>
      </c>
      <c r="H65" s="88">
        <v>24012</v>
      </c>
      <c r="I65" s="85">
        <v>24012</v>
      </c>
      <c r="J65" s="86">
        <v>24012</v>
      </c>
      <c r="K65" s="87">
        <v>24012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1.0921117463100223</v>
      </c>
      <c r="C70" s="5">
        <f t="shared" ref="C70:K70" si="8">IF(ISERROR(C71/C72),0,(C71/C72))</f>
        <v>1.1094765827608599</v>
      </c>
      <c r="D70" s="5">
        <f t="shared" si="8"/>
        <v>1.1594476650022898</v>
      </c>
      <c r="E70" s="5">
        <f t="shared" si="8"/>
        <v>0.97335643245486125</v>
      </c>
      <c r="F70" s="5">
        <f t="shared" si="8"/>
        <v>0.96200106584749434</v>
      </c>
      <c r="G70" s="5">
        <f t="shared" si="8"/>
        <v>0.96200106584749434</v>
      </c>
      <c r="H70" s="5">
        <f t="shared" si="8"/>
        <v>1.1160037427988772</v>
      </c>
      <c r="I70" s="5">
        <f t="shared" si="8"/>
        <v>1.1710626814688301</v>
      </c>
      <c r="J70" s="5">
        <f t="shared" si="8"/>
        <v>1.1684422622602733</v>
      </c>
      <c r="K70" s="5">
        <f t="shared" si="8"/>
        <v>1.1655085597032615</v>
      </c>
    </row>
    <row r="71" spans="1:11" hidden="1" x14ac:dyDescent="0.2">
      <c r="A71" s="1" t="s">
        <v>111</v>
      </c>
      <c r="B71" s="2">
        <f>+B83</f>
        <v>522477257</v>
      </c>
      <c r="C71" s="2">
        <f t="shared" ref="C71:K71" si="9">+C83</f>
        <v>596993862</v>
      </c>
      <c r="D71" s="2">
        <f t="shared" si="9"/>
        <v>662835578</v>
      </c>
      <c r="E71" s="2">
        <f t="shared" si="9"/>
        <v>631961300</v>
      </c>
      <c r="F71" s="2">
        <f t="shared" si="9"/>
        <v>627827100</v>
      </c>
      <c r="G71" s="2">
        <f t="shared" si="9"/>
        <v>627827100</v>
      </c>
      <c r="H71" s="2">
        <f t="shared" si="9"/>
        <v>713063035</v>
      </c>
      <c r="I71" s="2">
        <f t="shared" si="9"/>
        <v>857071500</v>
      </c>
      <c r="J71" s="2">
        <f t="shared" si="9"/>
        <v>927892600</v>
      </c>
      <c r="K71" s="2">
        <f t="shared" si="9"/>
        <v>1004462200</v>
      </c>
    </row>
    <row r="72" spans="1:11" hidden="1" x14ac:dyDescent="0.2">
      <c r="A72" s="1" t="s">
        <v>112</v>
      </c>
      <c r="B72" s="2">
        <f>+B77</f>
        <v>478410070</v>
      </c>
      <c r="C72" s="2">
        <f t="shared" ref="C72:K72" si="10">+C77</f>
        <v>538086041</v>
      </c>
      <c r="D72" s="2">
        <f t="shared" si="10"/>
        <v>571682188</v>
      </c>
      <c r="E72" s="2">
        <f t="shared" si="10"/>
        <v>649259900</v>
      </c>
      <c r="F72" s="2">
        <f t="shared" si="10"/>
        <v>652626200</v>
      </c>
      <c r="G72" s="2">
        <f t="shared" si="10"/>
        <v>652626200</v>
      </c>
      <c r="H72" s="2">
        <f t="shared" si="10"/>
        <v>638943229</v>
      </c>
      <c r="I72" s="2">
        <f t="shared" si="10"/>
        <v>731875000</v>
      </c>
      <c r="J72" s="2">
        <f t="shared" si="10"/>
        <v>794127900</v>
      </c>
      <c r="K72" s="2">
        <f t="shared" si="10"/>
        <v>861823100</v>
      </c>
    </row>
    <row r="73" spans="1:11" hidden="1" x14ac:dyDescent="0.2">
      <c r="A73" s="1" t="s">
        <v>113</v>
      </c>
      <c r="B73" s="2">
        <f>+B74</f>
        <v>12266476.333333332</v>
      </c>
      <c r="C73" s="2">
        <f t="shared" ref="C73:K73" si="11">+(C78+C80+C81+C82)-(B78+B80+B81+B82)</f>
        <v>11273163</v>
      </c>
      <c r="D73" s="2">
        <f t="shared" si="11"/>
        <v>10441651</v>
      </c>
      <c r="E73" s="2">
        <f t="shared" si="11"/>
        <v>3650259</v>
      </c>
      <c r="F73" s="2">
        <f>+(F78+F80+F81+F82)-(D78+D80+D81+D82)</f>
        <v>11855559</v>
      </c>
      <c r="G73" s="2">
        <f>+(G78+G80+G81+G82)-(D78+D80+D81+D82)</f>
        <v>11855559</v>
      </c>
      <c r="H73" s="2">
        <f>+(H78+H80+H81+H82)-(D78+D80+D81+D82)</f>
        <v>24981623</v>
      </c>
      <c r="I73" s="2">
        <f>+(I78+I80+I81+I82)-(E78+E80+E81+E82)</f>
        <v>8654600</v>
      </c>
      <c r="J73" s="2">
        <f t="shared" si="11"/>
        <v>476600</v>
      </c>
      <c r="K73" s="2">
        <f t="shared" si="11"/>
        <v>505500</v>
      </c>
    </row>
    <row r="74" spans="1:11" hidden="1" x14ac:dyDescent="0.2">
      <c r="A74" s="1" t="s">
        <v>114</v>
      </c>
      <c r="B74" s="2">
        <f>+TREND(C74:E74)</f>
        <v>12266476.333333332</v>
      </c>
      <c r="C74" s="2">
        <f>+C73</f>
        <v>11273163</v>
      </c>
      <c r="D74" s="2">
        <f t="shared" ref="D74:K74" si="12">+D73</f>
        <v>10441651</v>
      </c>
      <c r="E74" s="2">
        <f t="shared" si="12"/>
        <v>3650259</v>
      </c>
      <c r="F74" s="2">
        <f t="shared" si="12"/>
        <v>11855559</v>
      </c>
      <c r="G74" s="2">
        <f t="shared" si="12"/>
        <v>11855559</v>
      </c>
      <c r="H74" s="2">
        <f t="shared" si="12"/>
        <v>24981623</v>
      </c>
      <c r="I74" s="2">
        <f t="shared" si="12"/>
        <v>8654600</v>
      </c>
      <c r="J74" s="2">
        <f t="shared" si="12"/>
        <v>476600</v>
      </c>
      <c r="K74" s="2">
        <f t="shared" si="12"/>
        <v>505500</v>
      </c>
    </row>
    <row r="75" spans="1:11" hidden="1" x14ac:dyDescent="0.2">
      <c r="A75" s="1" t="s">
        <v>115</v>
      </c>
      <c r="B75" s="2">
        <f>+B84-(((B80+B81+B82+B78)*B70)-B79)</f>
        <v>7545331.6541787684</v>
      </c>
      <c r="C75" s="2">
        <f t="shared" ref="C75:K75" si="13">+C84-(((C80+C81+C82+C78)*C70)-C79)</f>
        <v>25419182.322653785</v>
      </c>
      <c r="D75" s="2">
        <f t="shared" si="13"/>
        <v>-3688466.3929998577</v>
      </c>
      <c r="E75" s="2">
        <f t="shared" si="13"/>
        <v>-5282911.7537368238</v>
      </c>
      <c r="F75" s="2">
        <f t="shared" si="13"/>
        <v>-12708622.863011017</v>
      </c>
      <c r="G75" s="2">
        <f t="shared" si="13"/>
        <v>-12708622.863011017</v>
      </c>
      <c r="H75" s="2">
        <f t="shared" si="13"/>
        <v>-61757699.037010327</v>
      </c>
      <c r="I75" s="2">
        <f t="shared" si="13"/>
        <v>-34843772.915661827</v>
      </c>
      <c r="J75" s="2">
        <f t="shared" si="13"/>
        <v>-35344848.633261725</v>
      </c>
      <c r="K75" s="2">
        <f t="shared" si="13"/>
        <v>-35884554.831507757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478410070</v>
      </c>
      <c r="C77" s="3">
        <v>538086041</v>
      </c>
      <c r="D77" s="3">
        <v>571682188</v>
      </c>
      <c r="E77" s="3">
        <v>649259900</v>
      </c>
      <c r="F77" s="3">
        <v>652626200</v>
      </c>
      <c r="G77" s="3">
        <v>652626200</v>
      </c>
      <c r="H77" s="3">
        <v>638943229</v>
      </c>
      <c r="I77" s="3">
        <v>731875000</v>
      </c>
      <c r="J77" s="3">
        <v>794127900</v>
      </c>
      <c r="K77" s="3">
        <v>861823100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40305032</v>
      </c>
      <c r="C79" s="3">
        <v>40925732</v>
      </c>
      <c r="D79" s="3">
        <v>84129252</v>
      </c>
      <c r="E79" s="3">
        <v>47209000</v>
      </c>
      <c r="F79" s="3">
        <v>47986900</v>
      </c>
      <c r="G79" s="3">
        <v>47986900</v>
      </c>
      <c r="H79" s="3">
        <v>20895391</v>
      </c>
      <c r="I79" s="3">
        <v>46550100</v>
      </c>
      <c r="J79" s="3">
        <v>45026200</v>
      </c>
      <c r="K79" s="3">
        <v>43410200</v>
      </c>
    </row>
    <row r="80" spans="1:11" hidden="1" x14ac:dyDescent="0.2">
      <c r="A80" s="1" t="s">
        <v>71</v>
      </c>
      <c r="B80" s="3">
        <v>55767243</v>
      </c>
      <c r="C80" s="3">
        <v>70283003</v>
      </c>
      <c r="D80" s="3">
        <v>80435741</v>
      </c>
      <c r="E80" s="3">
        <v>75785200</v>
      </c>
      <c r="F80" s="3">
        <v>83532300</v>
      </c>
      <c r="G80" s="3">
        <v>83532300</v>
      </c>
      <c r="H80" s="3">
        <v>96619338</v>
      </c>
      <c r="I80" s="3">
        <v>83981600</v>
      </c>
      <c r="J80" s="3">
        <v>84458000</v>
      </c>
      <c r="K80" s="3">
        <v>84963100</v>
      </c>
    </row>
    <row r="81" spans="1:11" hidden="1" x14ac:dyDescent="0.2">
      <c r="A81" s="1" t="s">
        <v>72</v>
      </c>
      <c r="B81" s="3">
        <v>13156042</v>
      </c>
      <c r="C81" s="3">
        <v>9909172</v>
      </c>
      <c r="D81" s="3">
        <v>10195391</v>
      </c>
      <c r="E81" s="3">
        <v>18503200</v>
      </c>
      <c r="F81" s="3">
        <v>18954400</v>
      </c>
      <c r="G81" s="3">
        <v>18954400</v>
      </c>
      <c r="H81" s="3">
        <v>18993417</v>
      </c>
      <c r="I81" s="3">
        <v>18954400</v>
      </c>
      <c r="J81" s="3">
        <v>18954600</v>
      </c>
      <c r="K81" s="3">
        <v>18955000</v>
      </c>
    </row>
    <row r="82" spans="1:11" hidden="1" x14ac:dyDescent="0.2">
      <c r="A82" s="1" t="s">
        <v>73</v>
      </c>
      <c r="B82" s="3">
        <v>19142</v>
      </c>
      <c r="C82" s="3">
        <v>23415</v>
      </c>
      <c r="D82" s="3">
        <v>26109</v>
      </c>
      <c r="E82" s="3">
        <v>19100</v>
      </c>
      <c r="F82" s="3">
        <v>26100</v>
      </c>
      <c r="G82" s="3">
        <v>26100</v>
      </c>
      <c r="H82" s="3">
        <v>26109</v>
      </c>
      <c r="I82" s="3">
        <v>26100</v>
      </c>
      <c r="J82" s="3">
        <v>26100</v>
      </c>
      <c r="K82" s="3">
        <v>26100</v>
      </c>
    </row>
    <row r="83" spans="1:11" hidden="1" x14ac:dyDescent="0.2">
      <c r="A83" s="1" t="s">
        <v>74</v>
      </c>
      <c r="B83" s="3">
        <v>522477257</v>
      </c>
      <c r="C83" s="3">
        <v>596993862</v>
      </c>
      <c r="D83" s="3">
        <v>662835578</v>
      </c>
      <c r="E83" s="3">
        <v>631961300</v>
      </c>
      <c r="F83" s="3">
        <v>627827100</v>
      </c>
      <c r="G83" s="3">
        <v>627827100</v>
      </c>
      <c r="H83" s="3">
        <v>713063035</v>
      </c>
      <c r="I83" s="3">
        <v>857071500</v>
      </c>
      <c r="J83" s="3">
        <v>927892600</v>
      </c>
      <c r="K83" s="3">
        <v>1004462200</v>
      </c>
    </row>
    <row r="84" spans="1:11" hidden="1" x14ac:dyDescent="0.2">
      <c r="A84" s="1" t="s">
        <v>75</v>
      </c>
      <c r="B84" s="3">
        <v>42533134</v>
      </c>
      <c r="C84" s="3">
        <v>73490769</v>
      </c>
      <c r="D84" s="3">
        <v>17294608</v>
      </c>
      <c r="E84" s="3">
        <v>39302900</v>
      </c>
      <c r="F84" s="3">
        <v>37921900</v>
      </c>
      <c r="G84" s="3">
        <v>37921900</v>
      </c>
      <c r="H84" s="3">
        <v>46400315</v>
      </c>
      <c r="I84" s="3">
        <v>39181200</v>
      </c>
      <c r="J84" s="3">
        <v>40491100</v>
      </c>
      <c r="K84" s="3">
        <v>41853100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149321186</v>
      </c>
      <c r="C5" s="17">
        <v>157193633</v>
      </c>
      <c r="D5" s="21">
        <v>151444707</v>
      </c>
      <c r="E5" s="22">
        <v>179778837</v>
      </c>
      <c r="F5" s="17">
        <v>179802373</v>
      </c>
      <c r="G5" s="23">
        <v>179802373</v>
      </c>
      <c r="H5" s="19">
        <v>178228521</v>
      </c>
      <c r="I5" s="22">
        <v>191257319</v>
      </c>
      <c r="J5" s="17">
        <v>206557902</v>
      </c>
      <c r="K5" s="23">
        <v>218984493</v>
      </c>
    </row>
    <row r="6" spans="1:11" ht="13.5" x14ac:dyDescent="0.25">
      <c r="A6" s="20" t="s">
        <v>18</v>
      </c>
      <c r="B6" s="17">
        <v>374426743</v>
      </c>
      <c r="C6" s="17">
        <v>401992835</v>
      </c>
      <c r="D6" s="21">
        <v>420558253</v>
      </c>
      <c r="E6" s="22">
        <v>464233929</v>
      </c>
      <c r="F6" s="17">
        <v>429307262</v>
      </c>
      <c r="G6" s="23">
        <v>429307262</v>
      </c>
      <c r="H6" s="19">
        <v>426103844</v>
      </c>
      <c r="I6" s="22">
        <v>486845746</v>
      </c>
      <c r="J6" s="17">
        <v>535700320</v>
      </c>
      <c r="K6" s="23">
        <v>581456745</v>
      </c>
    </row>
    <row r="7" spans="1:11" ht="13.5" x14ac:dyDescent="0.25">
      <c r="A7" s="20" t="s">
        <v>19</v>
      </c>
      <c r="B7" s="17">
        <v>6600810</v>
      </c>
      <c r="C7" s="17">
        <v>3746775</v>
      </c>
      <c r="D7" s="21">
        <v>8034705</v>
      </c>
      <c r="E7" s="22">
        <v>4950000</v>
      </c>
      <c r="F7" s="17">
        <v>12325000</v>
      </c>
      <c r="G7" s="23">
        <v>12325000</v>
      </c>
      <c r="H7" s="19">
        <v>13231140</v>
      </c>
      <c r="I7" s="22">
        <v>12448250</v>
      </c>
      <c r="J7" s="17">
        <v>12572733</v>
      </c>
      <c r="K7" s="23">
        <v>12698460</v>
      </c>
    </row>
    <row r="8" spans="1:11" ht="13.5" x14ac:dyDescent="0.25">
      <c r="A8" s="20" t="s">
        <v>20</v>
      </c>
      <c r="B8" s="17">
        <v>149137502</v>
      </c>
      <c r="C8" s="17">
        <v>140026060</v>
      </c>
      <c r="D8" s="21">
        <v>155970260</v>
      </c>
      <c r="E8" s="22">
        <v>163276998</v>
      </c>
      <c r="F8" s="17">
        <v>175264438</v>
      </c>
      <c r="G8" s="23">
        <v>175264438</v>
      </c>
      <c r="H8" s="19">
        <v>161474947</v>
      </c>
      <c r="I8" s="22">
        <v>176893000</v>
      </c>
      <c r="J8" s="17">
        <v>208662000</v>
      </c>
      <c r="K8" s="23">
        <v>260111000</v>
      </c>
    </row>
    <row r="9" spans="1:11" ht="13.5" x14ac:dyDescent="0.25">
      <c r="A9" s="20" t="s">
        <v>21</v>
      </c>
      <c r="B9" s="17">
        <v>57355349</v>
      </c>
      <c r="C9" s="17">
        <v>96365933</v>
      </c>
      <c r="D9" s="21">
        <v>103971008</v>
      </c>
      <c r="E9" s="22">
        <v>88814819</v>
      </c>
      <c r="F9" s="17">
        <v>111563443</v>
      </c>
      <c r="G9" s="23">
        <v>111563443</v>
      </c>
      <c r="H9" s="19">
        <v>89362740</v>
      </c>
      <c r="I9" s="22">
        <v>105821754</v>
      </c>
      <c r="J9" s="17">
        <v>101707867</v>
      </c>
      <c r="K9" s="23">
        <v>96583491</v>
      </c>
    </row>
    <row r="10" spans="1:11" ht="25.5" x14ac:dyDescent="0.2">
      <c r="A10" s="24" t="s">
        <v>106</v>
      </c>
      <c r="B10" s="25">
        <f>SUM(B5:B9)</f>
        <v>736841590</v>
      </c>
      <c r="C10" s="26">
        <f t="shared" ref="C10:K10" si="0">SUM(C5:C9)</f>
        <v>799325236</v>
      </c>
      <c r="D10" s="27">
        <f t="shared" si="0"/>
        <v>839978933</v>
      </c>
      <c r="E10" s="25">
        <f t="shared" si="0"/>
        <v>901054583</v>
      </c>
      <c r="F10" s="26">
        <f t="shared" si="0"/>
        <v>908262516</v>
      </c>
      <c r="G10" s="28">
        <f t="shared" si="0"/>
        <v>908262516</v>
      </c>
      <c r="H10" s="29">
        <f t="shared" si="0"/>
        <v>868401192</v>
      </c>
      <c r="I10" s="25">
        <f t="shared" si="0"/>
        <v>973266069</v>
      </c>
      <c r="J10" s="26">
        <f t="shared" si="0"/>
        <v>1065200822</v>
      </c>
      <c r="K10" s="28">
        <f t="shared" si="0"/>
        <v>1169834189</v>
      </c>
    </row>
    <row r="11" spans="1:11" ht="13.5" x14ac:dyDescent="0.25">
      <c r="A11" s="20" t="s">
        <v>22</v>
      </c>
      <c r="B11" s="17">
        <v>266759080</v>
      </c>
      <c r="C11" s="17">
        <v>278100102</v>
      </c>
      <c r="D11" s="21">
        <v>286329046</v>
      </c>
      <c r="E11" s="22">
        <v>333062538</v>
      </c>
      <c r="F11" s="17">
        <v>335084405</v>
      </c>
      <c r="G11" s="23">
        <v>335084405</v>
      </c>
      <c r="H11" s="19">
        <v>336995554</v>
      </c>
      <c r="I11" s="22">
        <v>370938495</v>
      </c>
      <c r="J11" s="17">
        <v>383149050</v>
      </c>
      <c r="K11" s="23">
        <v>399483256</v>
      </c>
    </row>
    <row r="12" spans="1:11" ht="13.5" x14ac:dyDescent="0.25">
      <c r="A12" s="20" t="s">
        <v>23</v>
      </c>
      <c r="B12" s="17">
        <v>6249857</v>
      </c>
      <c r="C12" s="17">
        <v>6197995</v>
      </c>
      <c r="D12" s="21">
        <v>6721148</v>
      </c>
      <c r="E12" s="22">
        <v>7673715</v>
      </c>
      <c r="F12" s="17">
        <v>7675086</v>
      </c>
      <c r="G12" s="23">
        <v>7675086</v>
      </c>
      <c r="H12" s="19">
        <v>7299524</v>
      </c>
      <c r="I12" s="22">
        <v>7878693</v>
      </c>
      <c r="J12" s="17">
        <v>8248746</v>
      </c>
      <c r="K12" s="23">
        <v>8636251</v>
      </c>
    </row>
    <row r="13" spans="1:11" ht="13.5" x14ac:dyDescent="0.25">
      <c r="A13" s="20" t="s">
        <v>24</v>
      </c>
      <c r="B13" s="17">
        <v>35696023</v>
      </c>
      <c r="C13" s="17">
        <v>36134578</v>
      </c>
      <c r="D13" s="21">
        <v>36393372</v>
      </c>
      <c r="E13" s="22">
        <v>40058761</v>
      </c>
      <c r="F13" s="17">
        <v>40058761</v>
      </c>
      <c r="G13" s="23">
        <v>40058761</v>
      </c>
      <c r="H13" s="19">
        <v>37428509</v>
      </c>
      <c r="I13" s="22">
        <v>40002471</v>
      </c>
      <c r="J13" s="17">
        <v>41402687</v>
      </c>
      <c r="K13" s="23">
        <v>42851909</v>
      </c>
    </row>
    <row r="14" spans="1:11" ht="13.5" x14ac:dyDescent="0.25">
      <c r="A14" s="20" t="s">
        <v>25</v>
      </c>
      <c r="B14" s="17">
        <v>13399126</v>
      </c>
      <c r="C14" s="17">
        <v>11102208</v>
      </c>
      <c r="D14" s="21">
        <v>19740465</v>
      </c>
      <c r="E14" s="22">
        <v>13428009</v>
      </c>
      <c r="F14" s="17">
        <v>13428009</v>
      </c>
      <c r="G14" s="23">
        <v>13428009</v>
      </c>
      <c r="H14" s="19">
        <v>10750812</v>
      </c>
      <c r="I14" s="22">
        <v>14062543</v>
      </c>
      <c r="J14" s="17">
        <v>17827096</v>
      </c>
      <c r="K14" s="23">
        <v>21483967</v>
      </c>
    </row>
    <row r="15" spans="1:11" ht="13.5" x14ac:dyDescent="0.25">
      <c r="A15" s="20" t="s">
        <v>26</v>
      </c>
      <c r="B15" s="17">
        <v>160591446</v>
      </c>
      <c r="C15" s="17">
        <v>174666010</v>
      </c>
      <c r="D15" s="21">
        <v>177948545</v>
      </c>
      <c r="E15" s="22">
        <v>225783562</v>
      </c>
      <c r="F15" s="17">
        <v>221740762</v>
      </c>
      <c r="G15" s="23">
        <v>221740762</v>
      </c>
      <c r="H15" s="19">
        <v>191951100</v>
      </c>
      <c r="I15" s="22">
        <v>250658081</v>
      </c>
      <c r="J15" s="17">
        <v>286340444</v>
      </c>
      <c r="K15" s="23">
        <v>327516336</v>
      </c>
    </row>
    <row r="16" spans="1:11" ht="13.5" x14ac:dyDescent="0.25">
      <c r="A16" s="20" t="s">
        <v>27</v>
      </c>
      <c r="B16" s="17">
        <v>5570672</v>
      </c>
      <c r="C16" s="17">
        <v>4527192</v>
      </c>
      <c r="D16" s="21">
        <v>5625831</v>
      </c>
      <c r="E16" s="22">
        <v>12230000</v>
      </c>
      <c r="F16" s="17">
        <v>12525135</v>
      </c>
      <c r="G16" s="23">
        <v>12525135</v>
      </c>
      <c r="H16" s="19">
        <v>9094802</v>
      </c>
      <c r="I16" s="22">
        <v>12283334</v>
      </c>
      <c r="J16" s="17">
        <v>13148334</v>
      </c>
      <c r="K16" s="23">
        <v>14124084</v>
      </c>
    </row>
    <row r="17" spans="1:11" ht="13.5" x14ac:dyDescent="0.25">
      <c r="A17" s="20" t="s">
        <v>28</v>
      </c>
      <c r="B17" s="17">
        <v>275290081</v>
      </c>
      <c r="C17" s="17">
        <v>288952126</v>
      </c>
      <c r="D17" s="21">
        <v>264035579</v>
      </c>
      <c r="E17" s="22">
        <v>268037855</v>
      </c>
      <c r="F17" s="17">
        <v>275201596</v>
      </c>
      <c r="G17" s="23">
        <v>275201596</v>
      </c>
      <c r="H17" s="19">
        <v>176785436</v>
      </c>
      <c r="I17" s="22">
        <v>275053129</v>
      </c>
      <c r="J17" s="17">
        <v>301697347</v>
      </c>
      <c r="K17" s="23">
        <v>350212594</v>
      </c>
    </row>
    <row r="18" spans="1:11" ht="13.5" x14ac:dyDescent="0.25">
      <c r="A18" s="30" t="s">
        <v>29</v>
      </c>
      <c r="B18" s="31">
        <f>SUM(B11:B17)</f>
        <v>763556285</v>
      </c>
      <c r="C18" s="32">
        <f t="shared" ref="C18:K18" si="1">SUM(C11:C17)</f>
        <v>799680211</v>
      </c>
      <c r="D18" s="33">
        <f t="shared" si="1"/>
        <v>796793986</v>
      </c>
      <c r="E18" s="31">
        <f t="shared" si="1"/>
        <v>900274440</v>
      </c>
      <c r="F18" s="32">
        <f t="shared" si="1"/>
        <v>905713754</v>
      </c>
      <c r="G18" s="34">
        <f t="shared" si="1"/>
        <v>905713754</v>
      </c>
      <c r="H18" s="35">
        <f t="shared" si="1"/>
        <v>770305737</v>
      </c>
      <c r="I18" s="31">
        <f t="shared" si="1"/>
        <v>970876746</v>
      </c>
      <c r="J18" s="32">
        <f t="shared" si="1"/>
        <v>1051813704</v>
      </c>
      <c r="K18" s="34">
        <f t="shared" si="1"/>
        <v>1164308397</v>
      </c>
    </row>
    <row r="19" spans="1:11" ht="13.5" x14ac:dyDescent="0.25">
      <c r="A19" s="30" t="s">
        <v>30</v>
      </c>
      <c r="B19" s="36">
        <f>+B10-B18</f>
        <v>-26714695</v>
      </c>
      <c r="C19" s="37">
        <f t="shared" ref="C19:K19" si="2">+C10-C18</f>
        <v>-354975</v>
      </c>
      <c r="D19" s="38">
        <f t="shared" si="2"/>
        <v>43184947</v>
      </c>
      <c r="E19" s="36">
        <f t="shared" si="2"/>
        <v>780143</v>
      </c>
      <c r="F19" s="37">
        <f t="shared" si="2"/>
        <v>2548762</v>
      </c>
      <c r="G19" s="39">
        <f t="shared" si="2"/>
        <v>2548762</v>
      </c>
      <c r="H19" s="40">
        <f t="shared" si="2"/>
        <v>98095455</v>
      </c>
      <c r="I19" s="36">
        <f t="shared" si="2"/>
        <v>2389323</v>
      </c>
      <c r="J19" s="37">
        <f t="shared" si="2"/>
        <v>13387118</v>
      </c>
      <c r="K19" s="39">
        <f t="shared" si="2"/>
        <v>5525792</v>
      </c>
    </row>
    <row r="20" spans="1:11" ht="25.5" x14ac:dyDescent="0.2">
      <c r="A20" s="41" t="s">
        <v>31</v>
      </c>
      <c r="B20" s="42">
        <v>33032026</v>
      </c>
      <c r="C20" s="43">
        <v>48269959</v>
      </c>
      <c r="D20" s="44">
        <v>36566673</v>
      </c>
      <c r="E20" s="42">
        <v>37468000</v>
      </c>
      <c r="F20" s="43">
        <v>59277573</v>
      </c>
      <c r="G20" s="45">
        <v>59277573</v>
      </c>
      <c r="H20" s="46">
        <v>29454470</v>
      </c>
      <c r="I20" s="42">
        <v>130854000</v>
      </c>
      <c r="J20" s="43">
        <v>92769000</v>
      </c>
      <c r="K20" s="45">
        <v>47549000</v>
      </c>
    </row>
    <row r="21" spans="1:11" ht="13.5" x14ac:dyDescent="0.25">
      <c r="A21" s="47" t="s">
        <v>32</v>
      </c>
      <c r="B21" s="48">
        <v>0</v>
      </c>
      <c r="C21" s="49">
        <v>325150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6317331</v>
      </c>
      <c r="C22" s="55">
        <f t="shared" ref="C22:K22" si="3">SUM(C19:C21)</f>
        <v>48240134</v>
      </c>
      <c r="D22" s="56">
        <f t="shared" si="3"/>
        <v>79751620</v>
      </c>
      <c r="E22" s="54">
        <f t="shared" si="3"/>
        <v>38248143</v>
      </c>
      <c r="F22" s="55">
        <f t="shared" si="3"/>
        <v>61826335</v>
      </c>
      <c r="G22" s="57">
        <f t="shared" si="3"/>
        <v>61826335</v>
      </c>
      <c r="H22" s="58">
        <f t="shared" si="3"/>
        <v>127549925</v>
      </c>
      <c r="I22" s="54">
        <f t="shared" si="3"/>
        <v>133243323</v>
      </c>
      <c r="J22" s="55">
        <f t="shared" si="3"/>
        <v>106156118</v>
      </c>
      <c r="K22" s="57">
        <f t="shared" si="3"/>
        <v>53074792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6317331</v>
      </c>
      <c r="C24" s="37">
        <f t="shared" ref="C24:K24" si="4">SUM(C22:C23)</f>
        <v>48240134</v>
      </c>
      <c r="D24" s="38">
        <f t="shared" si="4"/>
        <v>79751620</v>
      </c>
      <c r="E24" s="36">
        <f t="shared" si="4"/>
        <v>38248143</v>
      </c>
      <c r="F24" s="37">
        <f t="shared" si="4"/>
        <v>61826335</v>
      </c>
      <c r="G24" s="39">
        <f t="shared" si="4"/>
        <v>61826335</v>
      </c>
      <c r="H24" s="40">
        <f t="shared" si="4"/>
        <v>127549925</v>
      </c>
      <c r="I24" s="36">
        <f t="shared" si="4"/>
        <v>133243323</v>
      </c>
      <c r="J24" s="37">
        <f t="shared" si="4"/>
        <v>106156118</v>
      </c>
      <c r="K24" s="39">
        <f t="shared" si="4"/>
        <v>53074792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79202740</v>
      </c>
      <c r="C27" s="66">
        <v>79574284</v>
      </c>
      <c r="D27" s="67">
        <v>84807153</v>
      </c>
      <c r="E27" s="68">
        <v>109432104</v>
      </c>
      <c r="F27" s="66">
        <v>128792691</v>
      </c>
      <c r="G27" s="69">
        <v>128792691</v>
      </c>
      <c r="H27" s="70">
        <v>102580245</v>
      </c>
      <c r="I27" s="68">
        <v>183159962</v>
      </c>
      <c r="J27" s="66">
        <v>166054564</v>
      </c>
      <c r="K27" s="69">
        <v>100746229</v>
      </c>
    </row>
    <row r="28" spans="1:11" ht="13.5" x14ac:dyDescent="0.25">
      <c r="A28" s="71" t="s">
        <v>36</v>
      </c>
      <c r="B28" s="17">
        <v>28990901</v>
      </c>
      <c r="C28" s="17">
        <v>60306123</v>
      </c>
      <c r="D28" s="21">
        <v>33505083</v>
      </c>
      <c r="E28" s="22">
        <v>34335217</v>
      </c>
      <c r="F28" s="17">
        <v>57820864</v>
      </c>
      <c r="G28" s="23">
        <v>57820864</v>
      </c>
      <c r="H28" s="19">
        <v>0</v>
      </c>
      <c r="I28" s="22">
        <v>107616040</v>
      </c>
      <c r="J28" s="17">
        <v>74842217</v>
      </c>
      <c r="K28" s="23">
        <v>29105695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11805421</v>
      </c>
      <c r="C30" s="17">
        <v>0</v>
      </c>
      <c r="D30" s="21">
        <v>32097977</v>
      </c>
      <c r="E30" s="22">
        <v>45150000</v>
      </c>
      <c r="F30" s="17">
        <v>38998172</v>
      </c>
      <c r="G30" s="23">
        <v>38998172</v>
      </c>
      <c r="H30" s="19">
        <v>0</v>
      </c>
      <c r="I30" s="22">
        <v>50033373</v>
      </c>
      <c r="J30" s="17">
        <v>50022488</v>
      </c>
      <c r="K30" s="23">
        <v>36500000</v>
      </c>
    </row>
    <row r="31" spans="1:11" ht="13.5" x14ac:dyDescent="0.25">
      <c r="A31" s="20" t="s">
        <v>38</v>
      </c>
      <c r="B31" s="17">
        <v>38406418</v>
      </c>
      <c r="C31" s="17">
        <v>18943012</v>
      </c>
      <c r="D31" s="21">
        <v>19203126</v>
      </c>
      <c r="E31" s="22">
        <v>29946887</v>
      </c>
      <c r="F31" s="17">
        <v>31973655</v>
      </c>
      <c r="G31" s="23">
        <v>31973655</v>
      </c>
      <c r="H31" s="19">
        <v>0</v>
      </c>
      <c r="I31" s="22">
        <v>25510549</v>
      </c>
      <c r="J31" s="17">
        <v>41189859</v>
      </c>
      <c r="K31" s="23">
        <v>35140534</v>
      </c>
    </row>
    <row r="32" spans="1:11" ht="13.5" x14ac:dyDescent="0.25">
      <c r="A32" s="30" t="s">
        <v>39</v>
      </c>
      <c r="B32" s="66">
        <f>SUM(B28:B31)</f>
        <v>79202740</v>
      </c>
      <c r="C32" s="66">
        <f t="shared" ref="C32:K32" si="5">SUM(C28:C31)</f>
        <v>79249135</v>
      </c>
      <c r="D32" s="67">
        <f t="shared" si="5"/>
        <v>84806186</v>
      </c>
      <c r="E32" s="68">
        <f t="shared" si="5"/>
        <v>109432104</v>
      </c>
      <c r="F32" s="66">
        <f t="shared" si="5"/>
        <v>128792691</v>
      </c>
      <c r="G32" s="69">
        <f t="shared" si="5"/>
        <v>128792691</v>
      </c>
      <c r="H32" s="70">
        <f t="shared" si="5"/>
        <v>0</v>
      </c>
      <c r="I32" s="68">
        <f t="shared" si="5"/>
        <v>183159962</v>
      </c>
      <c r="J32" s="66">
        <f t="shared" si="5"/>
        <v>166054564</v>
      </c>
      <c r="K32" s="69">
        <f t="shared" si="5"/>
        <v>100746229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309744657</v>
      </c>
      <c r="C35" s="17">
        <v>341996517</v>
      </c>
      <c r="D35" s="21">
        <v>450145591</v>
      </c>
      <c r="E35" s="22">
        <v>429672231</v>
      </c>
      <c r="F35" s="17">
        <v>473422064</v>
      </c>
      <c r="G35" s="23">
        <v>473422064</v>
      </c>
      <c r="H35" s="19">
        <v>596423895</v>
      </c>
      <c r="I35" s="22">
        <v>466244873</v>
      </c>
      <c r="J35" s="17">
        <v>458532445</v>
      </c>
      <c r="K35" s="23">
        <v>493965012</v>
      </c>
    </row>
    <row r="36" spans="1:11" ht="13.5" x14ac:dyDescent="0.25">
      <c r="A36" s="20" t="s">
        <v>42</v>
      </c>
      <c r="B36" s="17">
        <v>1173688697</v>
      </c>
      <c r="C36" s="17">
        <v>1219004215</v>
      </c>
      <c r="D36" s="21">
        <v>1255345840</v>
      </c>
      <c r="E36" s="22">
        <v>1335111917</v>
      </c>
      <c r="F36" s="17">
        <v>1331843856</v>
      </c>
      <c r="G36" s="23">
        <v>1331843856</v>
      </c>
      <c r="H36" s="19">
        <v>1320497580</v>
      </c>
      <c r="I36" s="22">
        <v>1415908534</v>
      </c>
      <c r="J36" s="17">
        <v>1397402940</v>
      </c>
      <c r="K36" s="23">
        <v>1313240756</v>
      </c>
    </row>
    <row r="37" spans="1:11" ht="13.5" x14ac:dyDescent="0.25">
      <c r="A37" s="20" t="s">
        <v>43</v>
      </c>
      <c r="B37" s="17">
        <v>255307636</v>
      </c>
      <c r="C37" s="17">
        <v>359377444</v>
      </c>
      <c r="D37" s="21">
        <v>391275422</v>
      </c>
      <c r="E37" s="22">
        <v>426612231</v>
      </c>
      <c r="F37" s="17">
        <v>409817310</v>
      </c>
      <c r="G37" s="23">
        <v>409817310</v>
      </c>
      <c r="H37" s="19">
        <v>453608069</v>
      </c>
      <c r="I37" s="22">
        <v>439809922</v>
      </c>
      <c r="J37" s="17">
        <v>440429130</v>
      </c>
      <c r="K37" s="23">
        <v>403414955</v>
      </c>
    </row>
    <row r="38" spans="1:11" ht="13.5" x14ac:dyDescent="0.25">
      <c r="A38" s="20" t="s">
        <v>44</v>
      </c>
      <c r="B38" s="17">
        <v>213821879</v>
      </c>
      <c r="C38" s="17">
        <v>134689340</v>
      </c>
      <c r="D38" s="21">
        <v>162293000</v>
      </c>
      <c r="E38" s="22">
        <v>190333389</v>
      </c>
      <c r="F38" s="17">
        <v>181699251</v>
      </c>
      <c r="G38" s="23">
        <v>181699251</v>
      </c>
      <c r="H38" s="19">
        <v>183665253</v>
      </c>
      <c r="I38" s="22">
        <v>199509777</v>
      </c>
      <c r="J38" s="17">
        <v>199759752</v>
      </c>
      <c r="K38" s="23">
        <v>198792997</v>
      </c>
    </row>
    <row r="39" spans="1:11" ht="13.5" x14ac:dyDescent="0.25">
      <c r="A39" s="20" t="s">
        <v>45</v>
      </c>
      <c r="B39" s="17">
        <v>1007986501</v>
      </c>
      <c r="C39" s="17">
        <v>1066943495</v>
      </c>
      <c r="D39" s="21">
        <v>1151923020</v>
      </c>
      <c r="E39" s="22">
        <v>1147838534</v>
      </c>
      <c r="F39" s="17">
        <v>1213749359</v>
      </c>
      <c r="G39" s="23">
        <v>1213749359</v>
      </c>
      <c r="H39" s="19">
        <v>1219156774</v>
      </c>
      <c r="I39" s="22">
        <v>1242833714</v>
      </c>
      <c r="J39" s="17">
        <v>1215746509</v>
      </c>
      <c r="K39" s="23">
        <v>1204997816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28367188</v>
      </c>
      <c r="C42" s="17">
        <v>188467076</v>
      </c>
      <c r="D42" s="21">
        <v>-308935289</v>
      </c>
      <c r="E42" s="22">
        <v>71867576</v>
      </c>
      <c r="F42" s="17">
        <v>96587438</v>
      </c>
      <c r="G42" s="23">
        <v>96587438</v>
      </c>
      <c r="H42" s="19">
        <v>-586440610</v>
      </c>
      <c r="I42" s="22">
        <v>151894489</v>
      </c>
      <c r="J42" s="17">
        <v>135916830</v>
      </c>
      <c r="K42" s="23">
        <v>105189974</v>
      </c>
    </row>
    <row r="43" spans="1:11" ht="13.5" x14ac:dyDescent="0.25">
      <c r="A43" s="20" t="s">
        <v>48</v>
      </c>
      <c r="B43" s="17">
        <v>-750425</v>
      </c>
      <c r="C43" s="17">
        <v>10374795</v>
      </c>
      <c r="D43" s="21">
        <v>-72381630</v>
      </c>
      <c r="E43" s="22">
        <v>-98470192</v>
      </c>
      <c r="F43" s="17">
        <v>-112430319</v>
      </c>
      <c r="G43" s="23">
        <v>-112430319</v>
      </c>
      <c r="H43" s="19">
        <v>-114442753</v>
      </c>
      <c r="I43" s="22">
        <v>-179209962</v>
      </c>
      <c r="J43" s="17">
        <v>-166054564</v>
      </c>
      <c r="K43" s="23">
        <v>-100746229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19382581</v>
      </c>
      <c r="F44" s="17">
        <v>19382581</v>
      </c>
      <c r="G44" s="23">
        <v>19382581</v>
      </c>
      <c r="H44" s="19">
        <v>0</v>
      </c>
      <c r="I44" s="22">
        <v>29661599</v>
      </c>
      <c r="J44" s="17">
        <v>29407612</v>
      </c>
      <c r="K44" s="23">
        <v>13350553</v>
      </c>
    </row>
    <row r="45" spans="1:11" ht="13.5" x14ac:dyDescent="0.25">
      <c r="A45" s="30" t="s">
        <v>50</v>
      </c>
      <c r="B45" s="66">
        <v>153333475</v>
      </c>
      <c r="C45" s="66">
        <v>272306719</v>
      </c>
      <c r="D45" s="67">
        <v>-332689655</v>
      </c>
      <c r="E45" s="68">
        <v>52520225</v>
      </c>
      <c r="F45" s="66">
        <v>98617770</v>
      </c>
      <c r="G45" s="69">
        <v>98617770</v>
      </c>
      <c r="H45" s="70">
        <v>-605805304</v>
      </c>
      <c r="I45" s="68">
        <v>62086386</v>
      </c>
      <c r="J45" s="66">
        <v>59010138</v>
      </c>
      <c r="K45" s="69">
        <v>112872368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82572102</v>
      </c>
      <c r="C48" s="17">
        <v>58480337</v>
      </c>
      <c r="D48" s="21">
        <v>95078059</v>
      </c>
      <c r="E48" s="22">
        <v>55749609</v>
      </c>
      <c r="F48" s="17">
        <v>101768266</v>
      </c>
      <c r="G48" s="23">
        <v>101768266</v>
      </c>
      <c r="H48" s="19">
        <v>184420936</v>
      </c>
      <c r="I48" s="22">
        <v>60219747</v>
      </c>
      <c r="J48" s="17">
        <v>57353158</v>
      </c>
      <c r="K48" s="23">
        <v>111556245</v>
      </c>
    </row>
    <row r="49" spans="1:11" ht="13.5" x14ac:dyDescent="0.25">
      <c r="A49" s="20" t="s">
        <v>53</v>
      </c>
      <c r="B49" s="17">
        <f>+B75</f>
        <v>190007412.27483481</v>
      </c>
      <c r="C49" s="17">
        <f t="shared" ref="C49:K49" si="6">+C75</f>
        <v>135982720.98737907</v>
      </c>
      <c r="D49" s="21">
        <f t="shared" si="6"/>
        <v>144431543.93721735</v>
      </c>
      <c r="E49" s="22">
        <f t="shared" si="6"/>
        <v>128909978.12703443</v>
      </c>
      <c r="F49" s="17">
        <f t="shared" si="6"/>
        <v>75871721.367604718</v>
      </c>
      <c r="G49" s="23">
        <f t="shared" si="6"/>
        <v>75871721.367604718</v>
      </c>
      <c r="H49" s="19">
        <f t="shared" si="6"/>
        <v>183541006.72510061</v>
      </c>
      <c r="I49" s="22">
        <f t="shared" si="6"/>
        <v>147478750.3259331</v>
      </c>
      <c r="J49" s="17">
        <f t="shared" si="6"/>
        <v>172740476.53175092</v>
      </c>
      <c r="K49" s="23">
        <f t="shared" si="6"/>
        <v>56714449.106626257</v>
      </c>
    </row>
    <row r="50" spans="1:11" ht="13.5" x14ac:dyDescent="0.25">
      <c r="A50" s="30" t="s">
        <v>54</v>
      </c>
      <c r="B50" s="66">
        <f>+B48-B49</f>
        <v>-107435310.27483481</v>
      </c>
      <c r="C50" s="66">
        <f t="shared" ref="C50:K50" si="7">+C48-C49</f>
        <v>-77502383.987379074</v>
      </c>
      <c r="D50" s="67">
        <f t="shared" si="7"/>
        <v>-49353484.937217355</v>
      </c>
      <c r="E50" s="68">
        <f t="shared" si="7"/>
        <v>-73160369.127034426</v>
      </c>
      <c r="F50" s="66">
        <f t="shared" si="7"/>
        <v>25896544.632395282</v>
      </c>
      <c r="G50" s="69">
        <f t="shared" si="7"/>
        <v>25896544.632395282</v>
      </c>
      <c r="H50" s="70">
        <f t="shared" si="7"/>
        <v>879929.27489939332</v>
      </c>
      <c r="I50" s="68">
        <f t="shared" si="7"/>
        <v>-87259003.325933099</v>
      </c>
      <c r="J50" s="66">
        <f t="shared" si="7"/>
        <v>-115387318.53175092</v>
      </c>
      <c r="K50" s="69">
        <f t="shared" si="7"/>
        <v>54841795.893373743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1091925667</v>
      </c>
      <c r="C53" s="17">
        <v>1209146768</v>
      </c>
      <c r="D53" s="21">
        <v>1218113077</v>
      </c>
      <c r="E53" s="22">
        <v>1282795669</v>
      </c>
      <c r="F53" s="17">
        <v>1192742882</v>
      </c>
      <c r="G53" s="23">
        <v>1192742882</v>
      </c>
      <c r="H53" s="19">
        <v>1184074779</v>
      </c>
      <c r="I53" s="22">
        <v>1283276740</v>
      </c>
      <c r="J53" s="17">
        <v>1429424361</v>
      </c>
      <c r="K53" s="23">
        <v>1317260486</v>
      </c>
    </row>
    <row r="54" spans="1:11" ht="13.5" x14ac:dyDescent="0.25">
      <c r="A54" s="20" t="s">
        <v>57</v>
      </c>
      <c r="B54" s="17">
        <v>34738093</v>
      </c>
      <c r="C54" s="17">
        <v>36134578</v>
      </c>
      <c r="D54" s="21">
        <v>36393372</v>
      </c>
      <c r="E54" s="22">
        <v>40058761</v>
      </c>
      <c r="F54" s="17">
        <v>40058761</v>
      </c>
      <c r="G54" s="23">
        <v>40058761</v>
      </c>
      <c r="H54" s="19">
        <v>37428509</v>
      </c>
      <c r="I54" s="22">
        <v>40002471</v>
      </c>
      <c r="J54" s="17">
        <v>41402687</v>
      </c>
      <c r="K54" s="23">
        <v>42851909</v>
      </c>
    </row>
    <row r="55" spans="1:11" ht="13.5" x14ac:dyDescent="0.25">
      <c r="A55" s="20" t="s">
        <v>58</v>
      </c>
      <c r="B55" s="17">
        <v>29767880</v>
      </c>
      <c r="C55" s="17">
        <v>5513420</v>
      </c>
      <c r="D55" s="21">
        <v>31636310</v>
      </c>
      <c r="E55" s="22">
        <v>39933978</v>
      </c>
      <c r="F55" s="17">
        <v>41491987</v>
      </c>
      <c r="G55" s="23">
        <v>41491987</v>
      </c>
      <c r="H55" s="19">
        <v>32651059</v>
      </c>
      <c r="I55" s="22">
        <v>66116768</v>
      </c>
      <c r="J55" s="17">
        <v>71016173</v>
      </c>
      <c r="K55" s="23">
        <v>66478554</v>
      </c>
    </row>
    <row r="56" spans="1:11" ht="13.5" x14ac:dyDescent="0.25">
      <c r="A56" s="20" t="s">
        <v>59</v>
      </c>
      <c r="B56" s="17">
        <v>36137823</v>
      </c>
      <c r="C56" s="17">
        <v>47976354</v>
      </c>
      <c r="D56" s="21">
        <v>40393212</v>
      </c>
      <c r="E56" s="22">
        <v>47306491</v>
      </c>
      <c r="F56" s="17">
        <v>45493179</v>
      </c>
      <c r="G56" s="23">
        <v>45493179</v>
      </c>
      <c r="H56" s="19">
        <v>30789951</v>
      </c>
      <c r="I56" s="22">
        <v>47748741</v>
      </c>
      <c r="J56" s="17">
        <v>49550278</v>
      </c>
      <c r="K56" s="23">
        <v>50679225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21312004</v>
      </c>
      <c r="C59" s="17">
        <v>31370461</v>
      </c>
      <c r="D59" s="21">
        <v>42094997</v>
      </c>
      <c r="E59" s="22">
        <v>53991748</v>
      </c>
      <c r="F59" s="17">
        <v>78180143</v>
      </c>
      <c r="G59" s="23">
        <v>78180143</v>
      </c>
      <c r="H59" s="19">
        <v>80552376</v>
      </c>
      <c r="I59" s="22">
        <v>74159846</v>
      </c>
      <c r="J59" s="17">
        <v>79672668</v>
      </c>
      <c r="K59" s="23">
        <v>85603943</v>
      </c>
    </row>
    <row r="60" spans="1:11" ht="13.5" x14ac:dyDescent="0.25">
      <c r="A60" s="20" t="s">
        <v>62</v>
      </c>
      <c r="B60" s="17">
        <v>3847934</v>
      </c>
      <c r="C60" s="17">
        <v>5860342</v>
      </c>
      <c r="D60" s="21">
        <v>6171651</v>
      </c>
      <c r="E60" s="22">
        <v>3295234</v>
      </c>
      <c r="F60" s="17">
        <v>7357459</v>
      </c>
      <c r="G60" s="23">
        <v>7357459</v>
      </c>
      <c r="H60" s="19">
        <v>8620764</v>
      </c>
      <c r="I60" s="22">
        <v>6132579</v>
      </c>
      <c r="J60" s="17">
        <v>6623185</v>
      </c>
      <c r="K60" s="23">
        <v>6987461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2.0261482109725754E-2</v>
      </c>
      <c r="C70" s="5">
        <f t="shared" ref="C70:K70" si="8">IF(ISERROR(C71/C72),0,(C71/C72))</f>
        <v>0.10570631985766148</v>
      </c>
      <c r="D70" s="5">
        <f t="shared" si="8"/>
        <v>6.8195316873827401E-4</v>
      </c>
      <c r="E70" s="5">
        <f t="shared" si="8"/>
        <v>0.85582386650502573</v>
      </c>
      <c r="F70" s="5">
        <f t="shared" si="8"/>
        <v>0.86722035293301369</v>
      </c>
      <c r="G70" s="5">
        <f t="shared" si="8"/>
        <v>0.86722035293301369</v>
      </c>
      <c r="H70" s="5">
        <f t="shared" si="8"/>
        <v>1.0505215431664428E-3</v>
      </c>
      <c r="I70" s="5">
        <f t="shared" si="8"/>
        <v>0.83542383924351982</v>
      </c>
      <c r="J70" s="5">
        <f t="shared" si="8"/>
        <v>0.85149972655502815</v>
      </c>
      <c r="K70" s="5">
        <f t="shared" si="8"/>
        <v>0.86818938358499886</v>
      </c>
    </row>
    <row r="71" spans="1:11" hidden="1" x14ac:dyDescent="0.2">
      <c r="A71" s="1" t="s">
        <v>111</v>
      </c>
      <c r="B71" s="2">
        <f>+B83</f>
        <v>11452006</v>
      </c>
      <c r="C71" s="2">
        <f t="shared" ref="C71:K71" si="9">+C83</f>
        <v>67601358</v>
      </c>
      <c r="D71" s="2">
        <f t="shared" si="9"/>
        <v>433065</v>
      </c>
      <c r="E71" s="2">
        <f t="shared" si="9"/>
        <v>608324812</v>
      </c>
      <c r="F71" s="2">
        <f t="shared" si="9"/>
        <v>605314146</v>
      </c>
      <c r="G71" s="2">
        <f t="shared" si="9"/>
        <v>605314146</v>
      </c>
      <c r="H71" s="2">
        <f t="shared" si="9"/>
        <v>711000</v>
      </c>
      <c r="I71" s="2">
        <f t="shared" si="9"/>
        <v>636635258</v>
      </c>
      <c r="J71" s="2">
        <f t="shared" si="9"/>
        <v>704595116</v>
      </c>
      <c r="K71" s="2">
        <f t="shared" si="9"/>
        <v>766003415</v>
      </c>
    </row>
    <row r="72" spans="1:11" hidden="1" x14ac:dyDescent="0.2">
      <c r="A72" s="1" t="s">
        <v>112</v>
      </c>
      <c r="B72" s="2">
        <f>+B77</f>
        <v>565210676</v>
      </c>
      <c r="C72" s="2">
        <f t="shared" ref="C72:K72" si="10">+C77</f>
        <v>639520495</v>
      </c>
      <c r="D72" s="2">
        <f t="shared" si="10"/>
        <v>635036275</v>
      </c>
      <c r="E72" s="2">
        <f t="shared" si="10"/>
        <v>710806085</v>
      </c>
      <c r="F72" s="2">
        <f t="shared" si="10"/>
        <v>697993473</v>
      </c>
      <c r="G72" s="2">
        <f t="shared" si="10"/>
        <v>697993473</v>
      </c>
      <c r="H72" s="2">
        <f t="shared" si="10"/>
        <v>676806682</v>
      </c>
      <c r="I72" s="2">
        <f t="shared" si="10"/>
        <v>762050624</v>
      </c>
      <c r="J72" s="2">
        <f t="shared" si="10"/>
        <v>827475446</v>
      </c>
      <c r="K72" s="2">
        <f t="shared" si="10"/>
        <v>882299910</v>
      </c>
    </row>
    <row r="73" spans="1:11" hidden="1" x14ac:dyDescent="0.2">
      <c r="A73" s="1" t="s">
        <v>113</v>
      </c>
      <c r="B73" s="2">
        <f>+B74</f>
        <v>4674102.5</v>
      </c>
      <c r="C73" s="2">
        <f t="shared" ref="C73:K73" si="11">+(C78+C80+C81+C82)-(B78+B80+B81+B82)</f>
        <v>10420900</v>
      </c>
      <c r="D73" s="2">
        <f t="shared" si="11"/>
        <v>18769633</v>
      </c>
      <c r="E73" s="2">
        <f t="shared" si="11"/>
        <v>61599151</v>
      </c>
      <c r="F73" s="2">
        <f>+(F78+F80+F81+F82)-(D78+D80+D81+D82)</f>
        <v>17508473</v>
      </c>
      <c r="G73" s="2">
        <f>+(G78+G80+G81+G82)-(D78+D80+D81+D82)</f>
        <v>17508473</v>
      </c>
      <c r="H73" s="2">
        <f>+(H78+H80+H81+H82)-(D78+D80+D81+D82)</f>
        <v>45377420</v>
      </c>
      <c r="I73" s="2">
        <f>+(I78+I80+I81+I82)-(E78+E80+E81+E82)</f>
        <v>28460479</v>
      </c>
      <c r="J73" s="2">
        <f t="shared" si="11"/>
        <v>-3430413</v>
      </c>
      <c r="K73" s="2">
        <f t="shared" si="11"/>
        <v>-39258796</v>
      </c>
    </row>
    <row r="74" spans="1:11" hidden="1" x14ac:dyDescent="0.2">
      <c r="A74" s="1" t="s">
        <v>114</v>
      </c>
      <c r="B74" s="2">
        <f>+TREND(C74:E74)</f>
        <v>4674102.5</v>
      </c>
      <c r="C74" s="2">
        <f>+C73</f>
        <v>10420900</v>
      </c>
      <c r="D74" s="2">
        <f t="shared" ref="D74:K74" si="12">+D73</f>
        <v>18769633</v>
      </c>
      <c r="E74" s="2">
        <f t="shared" si="12"/>
        <v>61599151</v>
      </c>
      <c r="F74" s="2">
        <f t="shared" si="12"/>
        <v>17508473</v>
      </c>
      <c r="G74" s="2">
        <f t="shared" si="12"/>
        <v>17508473</v>
      </c>
      <c r="H74" s="2">
        <f t="shared" si="12"/>
        <v>45377420</v>
      </c>
      <c r="I74" s="2">
        <f t="shared" si="12"/>
        <v>28460479</v>
      </c>
      <c r="J74" s="2">
        <f t="shared" si="12"/>
        <v>-3430413</v>
      </c>
      <c r="K74" s="2">
        <f t="shared" si="12"/>
        <v>-39258796</v>
      </c>
    </row>
    <row r="75" spans="1:11" hidden="1" x14ac:dyDescent="0.2">
      <c r="A75" s="1" t="s">
        <v>115</v>
      </c>
      <c r="B75" s="2">
        <f>+B84-(((B80+B81+B82+B78)*B70)-B79)</f>
        <v>190007412.27483481</v>
      </c>
      <c r="C75" s="2">
        <f t="shared" ref="C75:K75" si="13">+C84-(((C80+C81+C82+C78)*C70)-C79)</f>
        <v>135982720.98737907</v>
      </c>
      <c r="D75" s="2">
        <f t="shared" si="13"/>
        <v>144431543.93721735</v>
      </c>
      <c r="E75" s="2">
        <f t="shared" si="13"/>
        <v>128909978.12703443</v>
      </c>
      <c r="F75" s="2">
        <f t="shared" si="13"/>
        <v>75871721.367604718</v>
      </c>
      <c r="G75" s="2">
        <f t="shared" si="13"/>
        <v>75871721.367604718</v>
      </c>
      <c r="H75" s="2">
        <f t="shared" si="13"/>
        <v>183541006.72510061</v>
      </c>
      <c r="I75" s="2">
        <f t="shared" si="13"/>
        <v>147478750.3259331</v>
      </c>
      <c r="J75" s="2">
        <f t="shared" si="13"/>
        <v>172740476.53175092</v>
      </c>
      <c r="K75" s="2">
        <f t="shared" si="13"/>
        <v>56714449.106626257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565210676</v>
      </c>
      <c r="C77" s="3">
        <v>639520495</v>
      </c>
      <c r="D77" s="3">
        <v>635036275</v>
      </c>
      <c r="E77" s="3">
        <v>710806085</v>
      </c>
      <c r="F77" s="3">
        <v>697993473</v>
      </c>
      <c r="G77" s="3">
        <v>697993473</v>
      </c>
      <c r="H77" s="3">
        <v>676806682</v>
      </c>
      <c r="I77" s="3">
        <v>762050624</v>
      </c>
      <c r="J77" s="3">
        <v>827475446</v>
      </c>
      <c r="K77" s="3">
        <v>882299910</v>
      </c>
    </row>
    <row r="78" spans="1:11" hidden="1" x14ac:dyDescent="0.2">
      <c r="A78" s="1" t="s">
        <v>69</v>
      </c>
      <c r="B78" s="3">
        <v>-56188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68605805</v>
      </c>
      <c r="C79" s="3">
        <v>75212983</v>
      </c>
      <c r="D79" s="3">
        <v>92089376</v>
      </c>
      <c r="E79" s="3">
        <v>79791773</v>
      </c>
      <c r="F79" s="3">
        <v>113966944</v>
      </c>
      <c r="G79" s="3">
        <v>113966944</v>
      </c>
      <c r="H79" s="3">
        <v>76728141</v>
      </c>
      <c r="I79" s="3">
        <v>87428329</v>
      </c>
      <c r="J79" s="3">
        <v>87934708</v>
      </c>
      <c r="K79" s="3">
        <v>99220108</v>
      </c>
    </row>
    <row r="80" spans="1:11" hidden="1" x14ac:dyDescent="0.2">
      <c r="A80" s="1" t="s">
        <v>71</v>
      </c>
      <c r="B80" s="3">
        <v>31425328</v>
      </c>
      <c r="C80" s="3">
        <v>33290859</v>
      </c>
      <c r="D80" s="3">
        <v>50063591</v>
      </c>
      <c r="E80" s="3">
        <v>43839056</v>
      </c>
      <c r="F80" s="3">
        <v>12533798</v>
      </c>
      <c r="G80" s="3">
        <v>12533798</v>
      </c>
      <c r="H80" s="3">
        <v>69773692</v>
      </c>
      <c r="I80" s="3">
        <v>75840586</v>
      </c>
      <c r="J80" s="3">
        <v>71599443</v>
      </c>
      <c r="K80" s="3">
        <v>59706000</v>
      </c>
    </row>
    <row r="81" spans="1:11" hidden="1" x14ac:dyDescent="0.2">
      <c r="A81" s="1" t="s">
        <v>72</v>
      </c>
      <c r="B81" s="3">
        <v>22461672</v>
      </c>
      <c r="C81" s="3">
        <v>30950899</v>
      </c>
      <c r="D81" s="3">
        <v>32948893</v>
      </c>
      <c r="E81" s="3">
        <v>100771485</v>
      </c>
      <c r="F81" s="3">
        <v>87987159</v>
      </c>
      <c r="G81" s="3">
        <v>87987159</v>
      </c>
      <c r="H81" s="3">
        <v>58616212</v>
      </c>
      <c r="I81" s="3">
        <v>97230434</v>
      </c>
      <c r="J81" s="3">
        <v>98041164</v>
      </c>
      <c r="K81" s="3">
        <v>70676905</v>
      </c>
    </row>
    <row r="82" spans="1:11" hidden="1" x14ac:dyDescent="0.2">
      <c r="A82" s="1" t="s">
        <v>73</v>
      </c>
      <c r="B82" s="3">
        <v>577</v>
      </c>
      <c r="C82" s="3">
        <v>10531</v>
      </c>
      <c r="D82" s="3">
        <v>9438</v>
      </c>
      <c r="E82" s="3">
        <v>10532</v>
      </c>
      <c r="F82" s="3">
        <v>9438</v>
      </c>
      <c r="G82" s="3">
        <v>9438</v>
      </c>
      <c r="H82" s="3">
        <v>9438</v>
      </c>
      <c r="I82" s="3">
        <v>10532</v>
      </c>
      <c r="J82" s="3">
        <v>10532</v>
      </c>
      <c r="K82" s="3">
        <v>9438</v>
      </c>
    </row>
    <row r="83" spans="1:11" hidden="1" x14ac:dyDescent="0.2">
      <c r="A83" s="1" t="s">
        <v>74</v>
      </c>
      <c r="B83" s="3">
        <v>11452006</v>
      </c>
      <c r="C83" s="3">
        <v>67601358</v>
      </c>
      <c r="D83" s="3">
        <v>433065</v>
      </c>
      <c r="E83" s="3">
        <v>608324812</v>
      </c>
      <c r="F83" s="3">
        <v>605314146</v>
      </c>
      <c r="G83" s="3">
        <v>605314146</v>
      </c>
      <c r="H83" s="3">
        <v>711000</v>
      </c>
      <c r="I83" s="3">
        <v>636635258</v>
      </c>
      <c r="J83" s="3">
        <v>704595116</v>
      </c>
      <c r="K83" s="3">
        <v>766003415</v>
      </c>
    </row>
    <row r="84" spans="1:11" hidden="1" x14ac:dyDescent="0.2">
      <c r="A84" s="1" t="s">
        <v>75</v>
      </c>
      <c r="B84" s="3">
        <v>122492311</v>
      </c>
      <c r="C84" s="3">
        <v>67561611</v>
      </c>
      <c r="D84" s="3">
        <v>52398785</v>
      </c>
      <c r="E84" s="3">
        <v>172888371</v>
      </c>
      <c r="F84" s="3">
        <v>49086782</v>
      </c>
      <c r="G84" s="3">
        <v>49086782</v>
      </c>
      <c r="H84" s="3">
        <v>106947752</v>
      </c>
      <c r="I84" s="3">
        <v>204646876</v>
      </c>
      <c r="J84" s="3">
        <v>229263667</v>
      </c>
      <c r="K84" s="3">
        <v>70699589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227433929</v>
      </c>
      <c r="C5" s="17">
        <v>245277157</v>
      </c>
      <c r="D5" s="21">
        <v>258427094</v>
      </c>
      <c r="E5" s="22">
        <v>304253695</v>
      </c>
      <c r="F5" s="17">
        <v>313942594</v>
      </c>
      <c r="G5" s="23">
        <v>313942594</v>
      </c>
      <c r="H5" s="19">
        <v>311562847</v>
      </c>
      <c r="I5" s="22">
        <v>336224732</v>
      </c>
      <c r="J5" s="17">
        <v>344474767</v>
      </c>
      <c r="K5" s="23">
        <v>360320606</v>
      </c>
    </row>
    <row r="6" spans="1:11" ht="13.5" x14ac:dyDescent="0.25">
      <c r="A6" s="20" t="s">
        <v>18</v>
      </c>
      <c r="B6" s="17">
        <v>400194670</v>
      </c>
      <c r="C6" s="17">
        <v>440218000</v>
      </c>
      <c r="D6" s="21">
        <v>445975110</v>
      </c>
      <c r="E6" s="22">
        <v>530060700</v>
      </c>
      <c r="F6" s="17">
        <v>511916416</v>
      </c>
      <c r="G6" s="23">
        <v>511916416</v>
      </c>
      <c r="H6" s="19">
        <v>507563897</v>
      </c>
      <c r="I6" s="22">
        <v>576484657</v>
      </c>
      <c r="J6" s="17">
        <v>601398737</v>
      </c>
      <c r="K6" s="23">
        <v>629063078</v>
      </c>
    </row>
    <row r="7" spans="1:11" ht="13.5" x14ac:dyDescent="0.25">
      <c r="A7" s="20" t="s">
        <v>19</v>
      </c>
      <c r="B7" s="17">
        <v>3209892</v>
      </c>
      <c r="C7" s="17">
        <v>1982445</v>
      </c>
      <c r="D7" s="21">
        <v>2014369</v>
      </c>
      <c r="E7" s="22">
        <v>1826291</v>
      </c>
      <c r="F7" s="17">
        <v>1826291</v>
      </c>
      <c r="G7" s="23">
        <v>1826291</v>
      </c>
      <c r="H7" s="19">
        <v>2131447</v>
      </c>
      <c r="I7" s="22">
        <v>1915779</v>
      </c>
      <c r="J7" s="17">
        <v>2003905</v>
      </c>
      <c r="K7" s="23">
        <v>2096085</v>
      </c>
    </row>
    <row r="8" spans="1:11" ht="13.5" x14ac:dyDescent="0.25">
      <c r="A8" s="20" t="s">
        <v>20</v>
      </c>
      <c r="B8" s="17">
        <v>177944792</v>
      </c>
      <c r="C8" s="17">
        <v>145369401</v>
      </c>
      <c r="D8" s="21">
        <v>156873334</v>
      </c>
      <c r="E8" s="22">
        <v>150239391</v>
      </c>
      <c r="F8" s="17">
        <v>151320558</v>
      </c>
      <c r="G8" s="23">
        <v>151320558</v>
      </c>
      <c r="H8" s="19">
        <v>145451704</v>
      </c>
      <c r="I8" s="22">
        <v>164365348</v>
      </c>
      <c r="J8" s="17">
        <v>166171260</v>
      </c>
      <c r="K8" s="23">
        <v>172050435</v>
      </c>
    </row>
    <row r="9" spans="1:11" ht="13.5" x14ac:dyDescent="0.25">
      <c r="A9" s="20" t="s">
        <v>21</v>
      </c>
      <c r="B9" s="17">
        <v>147731413</v>
      </c>
      <c r="C9" s="17">
        <v>43844164</v>
      </c>
      <c r="D9" s="21">
        <v>146815424</v>
      </c>
      <c r="E9" s="22">
        <v>178214245</v>
      </c>
      <c r="F9" s="17">
        <v>189723537</v>
      </c>
      <c r="G9" s="23">
        <v>189723537</v>
      </c>
      <c r="H9" s="19">
        <v>163257702</v>
      </c>
      <c r="I9" s="22">
        <v>174653473</v>
      </c>
      <c r="J9" s="17">
        <v>196555055</v>
      </c>
      <c r="K9" s="23">
        <v>194357788</v>
      </c>
    </row>
    <row r="10" spans="1:11" ht="25.5" x14ac:dyDescent="0.2">
      <c r="A10" s="24" t="s">
        <v>106</v>
      </c>
      <c r="B10" s="25">
        <f>SUM(B5:B9)</f>
        <v>956514696</v>
      </c>
      <c r="C10" s="26">
        <f t="shared" ref="C10:K10" si="0">SUM(C5:C9)</f>
        <v>876691167</v>
      </c>
      <c r="D10" s="27">
        <f t="shared" si="0"/>
        <v>1010105331</v>
      </c>
      <c r="E10" s="25">
        <f t="shared" si="0"/>
        <v>1164594322</v>
      </c>
      <c r="F10" s="26">
        <f t="shared" si="0"/>
        <v>1168729396</v>
      </c>
      <c r="G10" s="28">
        <f t="shared" si="0"/>
        <v>1168729396</v>
      </c>
      <c r="H10" s="29">
        <f t="shared" si="0"/>
        <v>1129967597</v>
      </c>
      <c r="I10" s="25">
        <f t="shared" si="0"/>
        <v>1253643989</v>
      </c>
      <c r="J10" s="26">
        <f t="shared" si="0"/>
        <v>1310603724</v>
      </c>
      <c r="K10" s="28">
        <f t="shared" si="0"/>
        <v>1357887992</v>
      </c>
    </row>
    <row r="11" spans="1:11" ht="13.5" x14ac:dyDescent="0.25">
      <c r="A11" s="20" t="s">
        <v>22</v>
      </c>
      <c r="B11" s="17">
        <v>279130373</v>
      </c>
      <c r="C11" s="17">
        <v>273731854</v>
      </c>
      <c r="D11" s="21">
        <v>287863759</v>
      </c>
      <c r="E11" s="22">
        <v>305558192</v>
      </c>
      <c r="F11" s="17">
        <v>313339507</v>
      </c>
      <c r="G11" s="23">
        <v>313339507</v>
      </c>
      <c r="H11" s="19">
        <v>301318719</v>
      </c>
      <c r="I11" s="22">
        <v>325141735</v>
      </c>
      <c r="J11" s="17">
        <v>334010267</v>
      </c>
      <c r="K11" s="23">
        <v>349389108</v>
      </c>
    </row>
    <row r="12" spans="1:11" ht="13.5" x14ac:dyDescent="0.25">
      <c r="A12" s="20" t="s">
        <v>23</v>
      </c>
      <c r="B12" s="17">
        <v>8781009</v>
      </c>
      <c r="C12" s="17">
        <v>9027469</v>
      </c>
      <c r="D12" s="21">
        <v>9787116</v>
      </c>
      <c r="E12" s="22">
        <v>10081756</v>
      </c>
      <c r="F12" s="17">
        <v>10454233</v>
      </c>
      <c r="G12" s="23">
        <v>10454233</v>
      </c>
      <c r="H12" s="19">
        <v>9821273</v>
      </c>
      <c r="I12" s="22">
        <v>11003414</v>
      </c>
      <c r="J12" s="17">
        <v>11509570</v>
      </c>
      <c r="K12" s="23">
        <v>12039011</v>
      </c>
    </row>
    <row r="13" spans="1:11" ht="13.5" x14ac:dyDescent="0.25">
      <c r="A13" s="20" t="s">
        <v>24</v>
      </c>
      <c r="B13" s="17">
        <v>39992667</v>
      </c>
      <c r="C13" s="17">
        <v>0</v>
      </c>
      <c r="D13" s="21">
        <v>43687570</v>
      </c>
      <c r="E13" s="22">
        <v>49118855</v>
      </c>
      <c r="F13" s="17">
        <v>67770103</v>
      </c>
      <c r="G13" s="23">
        <v>67770103</v>
      </c>
      <c r="H13" s="19">
        <v>58017999</v>
      </c>
      <c r="I13" s="22">
        <v>58383147</v>
      </c>
      <c r="J13" s="17">
        <v>60196627</v>
      </c>
      <c r="K13" s="23">
        <v>62077176</v>
      </c>
    </row>
    <row r="14" spans="1:11" ht="13.5" x14ac:dyDescent="0.25">
      <c r="A14" s="20" t="s">
        <v>25</v>
      </c>
      <c r="B14" s="17">
        <v>23154268</v>
      </c>
      <c r="C14" s="17">
        <v>23293936</v>
      </c>
      <c r="D14" s="21">
        <v>28427632</v>
      </c>
      <c r="E14" s="22">
        <v>31848485</v>
      </c>
      <c r="F14" s="17">
        <v>37564791</v>
      </c>
      <c r="G14" s="23">
        <v>37564791</v>
      </c>
      <c r="H14" s="19">
        <v>38896444</v>
      </c>
      <c r="I14" s="22">
        <v>34930633</v>
      </c>
      <c r="J14" s="17">
        <v>30099468</v>
      </c>
      <c r="K14" s="23">
        <v>24930787</v>
      </c>
    </row>
    <row r="15" spans="1:11" ht="13.5" x14ac:dyDescent="0.25">
      <c r="A15" s="20" t="s">
        <v>26</v>
      </c>
      <c r="B15" s="17">
        <v>241176806</v>
      </c>
      <c r="C15" s="17">
        <v>259285168</v>
      </c>
      <c r="D15" s="21">
        <v>260692445</v>
      </c>
      <c r="E15" s="22">
        <v>347357605</v>
      </c>
      <c r="F15" s="17">
        <v>339426480</v>
      </c>
      <c r="G15" s="23">
        <v>339426480</v>
      </c>
      <c r="H15" s="19">
        <v>300703684</v>
      </c>
      <c r="I15" s="22">
        <v>378543830</v>
      </c>
      <c r="J15" s="17">
        <v>404975263</v>
      </c>
      <c r="K15" s="23">
        <v>427006182</v>
      </c>
    </row>
    <row r="16" spans="1:11" ht="13.5" x14ac:dyDescent="0.25">
      <c r="A16" s="20" t="s">
        <v>27</v>
      </c>
      <c r="B16" s="17">
        <v>5987953</v>
      </c>
      <c r="C16" s="17">
        <v>1542875</v>
      </c>
      <c r="D16" s="21">
        <v>1668952</v>
      </c>
      <c r="E16" s="22">
        <v>1457448</v>
      </c>
      <c r="F16" s="17">
        <v>2146588</v>
      </c>
      <c r="G16" s="23">
        <v>2146588</v>
      </c>
      <c r="H16" s="19">
        <v>1118248</v>
      </c>
      <c r="I16" s="22">
        <v>1122870</v>
      </c>
      <c r="J16" s="17">
        <v>884410</v>
      </c>
      <c r="K16" s="23">
        <v>896481</v>
      </c>
    </row>
    <row r="17" spans="1:11" ht="13.5" x14ac:dyDescent="0.25">
      <c r="A17" s="20" t="s">
        <v>28</v>
      </c>
      <c r="B17" s="17">
        <v>355340739</v>
      </c>
      <c r="C17" s="17">
        <v>250096427</v>
      </c>
      <c r="D17" s="21">
        <v>284666214</v>
      </c>
      <c r="E17" s="22">
        <v>410376017</v>
      </c>
      <c r="F17" s="17">
        <v>396702545</v>
      </c>
      <c r="G17" s="23">
        <v>396702545</v>
      </c>
      <c r="H17" s="19">
        <v>299286335</v>
      </c>
      <c r="I17" s="22">
        <v>419603179</v>
      </c>
      <c r="J17" s="17">
        <v>426587280</v>
      </c>
      <c r="K17" s="23">
        <v>431799230</v>
      </c>
    </row>
    <row r="18" spans="1:11" ht="13.5" x14ac:dyDescent="0.25">
      <c r="A18" s="30" t="s">
        <v>29</v>
      </c>
      <c r="B18" s="31">
        <f>SUM(B11:B17)</f>
        <v>953563815</v>
      </c>
      <c r="C18" s="32">
        <f t="shared" ref="C18:K18" si="1">SUM(C11:C17)</f>
        <v>816977729</v>
      </c>
      <c r="D18" s="33">
        <f t="shared" si="1"/>
        <v>916793688</v>
      </c>
      <c r="E18" s="31">
        <f t="shared" si="1"/>
        <v>1155798358</v>
      </c>
      <c r="F18" s="32">
        <f t="shared" si="1"/>
        <v>1167404247</v>
      </c>
      <c r="G18" s="34">
        <f t="shared" si="1"/>
        <v>1167404247</v>
      </c>
      <c r="H18" s="35">
        <f t="shared" si="1"/>
        <v>1009162702</v>
      </c>
      <c r="I18" s="31">
        <f t="shared" si="1"/>
        <v>1228728808</v>
      </c>
      <c r="J18" s="32">
        <f t="shared" si="1"/>
        <v>1268262885</v>
      </c>
      <c r="K18" s="34">
        <f t="shared" si="1"/>
        <v>1308137975</v>
      </c>
    </row>
    <row r="19" spans="1:11" ht="13.5" x14ac:dyDescent="0.25">
      <c r="A19" s="30" t="s">
        <v>30</v>
      </c>
      <c r="B19" s="36">
        <f>+B10-B18</f>
        <v>2950881</v>
      </c>
      <c r="C19" s="37">
        <f t="shared" ref="C19:K19" si="2">+C10-C18</f>
        <v>59713438</v>
      </c>
      <c r="D19" s="38">
        <f t="shared" si="2"/>
        <v>93311643</v>
      </c>
      <c r="E19" s="36">
        <f t="shared" si="2"/>
        <v>8795964</v>
      </c>
      <c r="F19" s="37">
        <f t="shared" si="2"/>
        <v>1325149</v>
      </c>
      <c r="G19" s="39">
        <f t="shared" si="2"/>
        <v>1325149</v>
      </c>
      <c r="H19" s="40">
        <f t="shared" si="2"/>
        <v>120804895</v>
      </c>
      <c r="I19" s="36">
        <f t="shared" si="2"/>
        <v>24915181</v>
      </c>
      <c r="J19" s="37">
        <f t="shared" si="2"/>
        <v>42340839</v>
      </c>
      <c r="K19" s="39">
        <f t="shared" si="2"/>
        <v>49750017</v>
      </c>
    </row>
    <row r="20" spans="1:11" ht="25.5" x14ac:dyDescent="0.2">
      <c r="A20" s="41" t="s">
        <v>31</v>
      </c>
      <c r="B20" s="42">
        <v>46418922</v>
      </c>
      <c r="C20" s="43">
        <v>44482038</v>
      </c>
      <c r="D20" s="44">
        <v>34245537</v>
      </c>
      <c r="E20" s="42">
        <v>78183609</v>
      </c>
      <c r="F20" s="43">
        <v>84014681</v>
      </c>
      <c r="G20" s="45">
        <v>84014681</v>
      </c>
      <c r="H20" s="46">
        <v>64673929</v>
      </c>
      <c r="I20" s="42">
        <v>65521652</v>
      </c>
      <c r="J20" s="43">
        <v>79116740</v>
      </c>
      <c r="K20" s="45">
        <v>74352565</v>
      </c>
    </row>
    <row r="21" spans="1:11" ht="13.5" x14ac:dyDescent="0.25">
      <c r="A21" s="47" t="s">
        <v>32</v>
      </c>
      <c r="B21" s="48">
        <v>1169063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50538866</v>
      </c>
      <c r="C22" s="55">
        <f t="shared" ref="C22:K22" si="3">SUM(C19:C21)</f>
        <v>104195476</v>
      </c>
      <c r="D22" s="56">
        <f t="shared" si="3"/>
        <v>127557180</v>
      </c>
      <c r="E22" s="54">
        <f t="shared" si="3"/>
        <v>86979573</v>
      </c>
      <c r="F22" s="55">
        <f t="shared" si="3"/>
        <v>85339830</v>
      </c>
      <c r="G22" s="57">
        <f t="shared" si="3"/>
        <v>85339830</v>
      </c>
      <c r="H22" s="58">
        <f t="shared" si="3"/>
        <v>185478824</v>
      </c>
      <c r="I22" s="54">
        <f t="shared" si="3"/>
        <v>90436833</v>
      </c>
      <c r="J22" s="55">
        <f t="shared" si="3"/>
        <v>121457579</v>
      </c>
      <c r="K22" s="57">
        <f t="shared" si="3"/>
        <v>124102582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50538866</v>
      </c>
      <c r="C24" s="37">
        <f t="shared" ref="C24:K24" si="4">SUM(C22:C23)</f>
        <v>104195476</v>
      </c>
      <c r="D24" s="38">
        <f t="shared" si="4"/>
        <v>127557180</v>
      </c>
      <c r="E24" s="36">
        <f t="shared" si="4"/>
        <v>86979573</v>
      </c>
      <c r="F24" s="37">
        <f t="shared" si="4"/>
        <v>85339830</v>
      </c>
      <c r="G24" s="39">
        <f t="shared" si="4"/>
        <v>85339830</v>
      </c>
      <c r="H24" s="40">
        <f t="shared" si="4"/>
        <v>185478824</v>
      </c>
      <c r="I24" s="36">
        <f t="shared" si="4"/>
        <v>90436833</v>
      </c>
      <c r="J24" s="37">
        <f t="shared" si="4"/>
        <v>121457579</v>
      </c>
      <c r="K24" s="39">
        <f t="shared" si="4"/>
        <v>124102582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72620247</v>
      </c>
      <c r="C27" s="66">
        <v>124907005</v>
      </c>
      <c r="D27" s="67">
        <v>91897922</v>
      </c>
      <c r="E27" s="68">
        <v>110738609</v>
      </c>
      <c r="F27" s="66">
        <v>118886921</v>
      </c>
      <c r="G27" s="69">
        <v>118886921</v>
      </c>
      <c r="H27" s="70">
        <v>178044788</v>
      </c>
      <c r="I27" s="68">
        <v>88818583</v>
      </c>
      <c r="J27" s="66">
        <v>129146741</v>
      </c>
      <c r="K27" s="69">
        <v>99602565</v>
      </c>
    </row>
    <row r="28" spans="1:11" ht="13.5" x14ac:dyDescent="0.25">
      <c r="A28" s="71" t="s">
        <v>36</v>
      </c>
      <c r="B28" s="17">
        <v>1020051</v>
      </c>
      <c r="C28" s="17">
        <v>43697335</v>
      </c>
      <c r="D28" s="21">
        <v>38015582</v>
      </c>
      <c r="E28" s="22">
        <v>78183609</v>
      </c>
      <c r="F28" s="17">
        <v>84014679</v>
      </c>
      <c r="G28" s="23">
        <v>84014679</v>
      </c>
      <c r="H28" s="19">
        <v>0</v>
      </c>
      <c r="I28" s="22">
        <v>65521653</v>
      </c>
      <c r="J28" s="17">
        <v>81216741</v>
      </c>
      <c r="K28" s="23">
        <v>76452565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74552324</v>
      </c>
      <c r="D30" s="21">
        <v>49882155</v>
      </c>
      <c r="E30" s="22">
        <v>25005000</v>
      </c>
      <c r="F30" s="17">
        <v>27342544</v>
      </c>
      <c r="G30" s="23">
        <v>27342544</v>
      </c>
      <c r="H30" s="19">
        <v>0</v>
      </c>
      <c r="I30" s="22">
        <v>0</v>
      </c>
      <c r="J30" s="17">
        <v>37750000</v>
      </c>
      <c r="K30" s="23">
        <v>16000000</v>
      </c>
    </row>
    <row r="31" spans="1:11" ht="13.5" x14ac:dyDescent="0.25">
      <c r="A31" s="20" t="s">
        <v>38</v>
      </c>
      <c r="B31" s="17">
        <v>28038</v>
      </c>
      <c r="C31" s="17">
        <v>6657346</v>
      </c>
      <c r="D31" s="21">
        <v>4000185</v>
      </c>
      <c r="E31" s="22">
        <v>7550000</v>
      </c>
      <c r="F31" s="17">
        <v>7529698</v>
      </c>
      <c r="G31" s="23">
        <v>7529698</v>
      </c>
      <c r="H31" s="19">
        <v>0</v>
      </c>
      <c r="I31" s="22">
        <v>23296930</v>
      </c>
      <c r="J31" s="17">
        <v>10180000</v>
      </c>
      <c r="K31" s="23">
        <v>7150000</v>
      </c>
    </row>
    <row r="32" spans="1:11" ht="13.5" x14ac:dyDescent="0.25">
      <c r="A32" s="30" t="s">
        <v>39</v>
      </c>
      <c r="B32" s="66">
        <f>SUM(B28:B31)</f>
        <v>1048089</v>
      </c>
      <c r="C32" s="66">
        <f t="shared" ref="C32:K32" si="5">SUM(C28:C31)</f>
        <v>124907005</v>
      </c>
      <c r="D32" s="67">
        <f t="shared" si="5"/>
        <v>91897922</v>
      </c>
      <c r="E32" s="68">
        <f t="shared" si="5"/>
        <v>110738609</v>
      </c>
      <c r="F32" s="66">
        <f t="shared" si="5"/>
        <v>118886921</v>
      </c>
      <c r="G32" s="69">
        <f t="shared" si="5"/>
        <v>118886921</v>
      </c>
      <c r="H32" s="70">
        <f t="shared" si="5"/>
        <v>0</v>
      </c>
      <c r="I32" s="68">
        <f t="shared" si="5"/>
        <v>88818583</v>
      </c>
      <c r="J32" s="66">
        <f t="shared" si="5"/>
        <v>129146741</v>
      </c>
      <c r="K32" s="69">
        <f t="shared" si="5"/>
        <v>99602565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290193867</v>
      </c>
      <c r="C35" s="17">
        <v>263098627</v>
      </c>
      <c r="D35" s="21">
        <v>220544751</v>
      </c>
      <c r="E35" s="22">
        <v>212740338</v>
      </c>
      <c r="F35" s="17">
        <v>205485541</v>
      </c>
      <c r="G35" s="23">
        <v>205485541</v>
      </c>
      <c r="H35" s="19">
        <v>363139995</v>
      </c>
      <c r="I35" s="22">
        <v>185692329</v>
      </c>
      <c r="J35" s="17">
        <v>241993553</v>
      </c>
      <c r="K35" s="23">
        <v>330605158</v>
      </c>
    </row>
    <row r="36" spans="1:11" ht="13.5" x14ac:dyDescent="0.25">
      <c r="A36" s="20" t="s">
        <v>42</v>
      </c>
      <c r="B36" s="17">
        <v>1437330391</v>
      </c>
      <c r="C36" s="17">
        <v>1553571890</v>
      </c>
      <c r="D36" s="21">
        <v>1583364697</v>
      </c>
      <c r="E36" s="22">
        <v>1565056241</v>
      </c>
      <c r="F36" s="17">
        <v>1564191736</v>
      </c>
      <c r="G36" s="23">
        <v>1564191736</v>
      </c>
      <c r="H36" s="19">
        <v>1626015590</v>
      </c>
      <c r="I36" s="22">
        <v>1576527696</v>
      </c>
      <c r="J36" s="17">
        <v>1645477810</v>
      </c>
      <c r="K36" s="23">
        <v>1683003199</v>
      </c>
    </row>
    <row r="37" spans="1:11" ht="13.5" x14ac:dyDescent="0.25">
      <c r="A37" s="20" t="s">
        <v>43</v>
      </c>
      <c r="B37" s="17">
        <v>242898504</v>
      </c>
      <c r="C37" s="17">
        <v>187797225</v>
      </c>
      <c r="D37" s="21">
        <v>222608669</v>
      </c>
      <c r="E37" s="22">
        <v>271656858</v>
      </c>
      <c r="F37" s="17">
        <v>267858858</v>
      </c>
      <c r="G37" s="23">
        <v>267858858</v>
      </c>
      <c r="H37" s="19">
        <v>252951988</v>
      </c>
      <c r="I37" s="22">
        <v>233037844</v>
      </c>
      <c r="J37" s="17">
        <v>233364260</v>
      </c>
      <c r="K37" s="23">
        <v>232652161</v>
      </c>
    </row>
    <row r="38" spans="1:11" ht="13.5" x14ac:dyDescent="0.25">
      <c r="A38" s="20" t="s">
        <v>44</v>
      </c>
      <c r="B38" s="17">
        <v>381595623</v>
      </c>
      <c r="C38" s="17">
        <v>424882381</v>
      </c>
      <c r="D38" s="21">
        <v>434436451</v>
      </c>
      <c r="E38" s="22">
        <v>398562910</v>
      </c>
      <c r="F38" s="17">
        <v>395881351</v>
      </c>
      <c r="G38" s="23">
        <v>395881351</v>
      </c>
      <c r="H38" s="19">
        <v>409960896</v>
      </c>
      <c r="I38" s="22">
        <v>440954148</v>
      </c>
      <c r="J38" s="17">
        <v>443122719</v>
      </c>
      <c r="K38" s="23">
        <v>444306937</v>
      </c>
    </row>
    <row r="39" spans="1:11" ht="13.5" x14ac:dyDescent="0.25">
      <c r="A39" s="20" t="s">
        <v>45</v>
      </c>
      <c r="B39" s="17">
        <v>1052491251</v>
      </c>
      <c r="C39" s="17">
        <v>1099795449</v>
      </c>
      <c r="D39" s="21">
        <v>1019307158</v>
      </c>
      <c r="E39" s="22">
        <v>1107576811</v>
      </c>
      <c r="F39" s="17">
        <v>1105937068</v>
      </c>
      <c r="G39" s="23">
        <v>1105937068</v>
      </c>
      <c r="H39" s="19">
        <v>1140763895</v>
      </c>
      <c r="I39" s="22">
        <v>1089526805</v>
      </c>
      <c r="J39" s="17">
        <v>1212546677</v>
      </c>
      <c r="K39" s="23">
        <v>1338283417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-1433075987</v>
      </c>
      <c r="C42" s="17">
        <v>151364137</v>
      </c>
      <c r="D42" s="21">
        <v>257102490</v>
      </c>
      <c r="E42" s="22">
        <v>117458694</v>
      </c>
      <c r="F42" s="17">
        <v>137868657</v>
      </c>
      <c r="G42" s="23">
        <v>137868657</v>
      </c>
      <c r="H42" s="19">
        <v>205927629</v>
      </c>
      <c r="I42" s="22">
        <v>131238786</v>
      </c>
      <c r="J42" s="17">
        <v>-168317595</v>
      </c>
      <c r="K42" s="23">
        <v>-169653141</v>
      </c>
    </row>
    <row r="43" spans="1:11" ht="13.5" x14ac:dyDescent="0.25">
      <c r="A43" s="20" t="s">
        <v>48</v>
      </c>
      <c r="B43" s="17">
        <v>27920758</v>
      </c>
      <c r="C43" s="17">
        <v>-108329292</v>
      </c>
      <c r="D43" s="21">
        <v>-91501163</v>
      </c>
      <c r="E43" s="22">
        <v>-110238609</v>
      </c>
      <c r="F43" s="17">
        <v>-118386921</v>
      </c>
      <c r="G43" s="23">
        <v>-118386921</v>
      </c>
      <c r="H43" s="19">
        <v>-87345205</v>
      </c>
      <c r="I43" s="22">
        <v>-87818583</v>
      </c>
      <c r="J43" s="17">
        <v>-128146741</v>
      </c>
      <c r="K43" s="23">
        <v>-98602565</v>
      </c>
    </row>
    <row r="44" spans="1:11" ht="13.5" x14ac:dyDescent="0.25">
      <c r="A44" s="20" t="s">
        <v>49</v>
      </c>
      <c r="B44" s="17">
        <v>-30035496</v>
      </c>
      <c r="C44" s="17">
        <v>-31456204</v>
      </c>
      <c r="D44" s="21">
        <v>-30592891</v>
      </c>
      <c r="E44" s="22">
        <v>-18855566</v>
      </c>
      <c r="F44" s="17">
        <v>-46542125</v>
      </c>
      <c r="G44" s="23">
        <v>-46542125</v>
      </c>
      <c r="H44" s="19">
        <v>-8747165</v>
      </c>
      <c r="I44" s="22">
        <v>-50503435</v>
      </c>
      <c r="J44" s="17">
        <v>-50271730</v>
      </c>
      <c r="K44" s="23">
        <v>-51113476</v>
      </c>
    </row>
    <row r="45" spans="1:11" ht="13.5" x14ac:dyDescent="0.25">
      <c r="A45" s="30" t="s">
        <v>50</v>
      </c>
      <c r="B45" s="66">
        <v>-1394872897</v>
      </c>
      <c r="C45" s="66">
        <v>53909001</v>
      </c>
      <c r="D45" s="67">
        <v>175532830</v>
      </c>
      <c r="E45" s="68">
        <v>28888913</v>
      </c>
      <c r="F45" s="66">
        <v>13464005</v>
      </c>
      <c r="G45" s="69">
        <v>13464005</v>
      </c>
      <c r="H45" s="70">
        <v>150550713</v>
      </c>
      <c r="I45" s="68">
        <v>13274495</v>
      </c>
      <c r="J45" s="66">
        <v>-296944988</v>
      </c>
      <c r="K45" s="69">
        <v>-248841042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46438846</v>
      </c>
      <c r="C48" s="17">
        <v>43174272</v>
      </c>
      <c r="D48" s="21">
        <v>23286948</v>
      </c>
      <c r="E48" s="22">
        <v>27063503</v>
      </c>
      <c r="F48" s="17">
        <v>8643493</v>
      </c>
      <c r="G48" s="23">
        <v>8643493</v>
      </c>
      <c r="H48" s="19">
        <v>25721337</v>
      </c>
      <c r="I48" s="22">
        <v>-8356802</v>
      </c>
      <c r="J48" s="17">
        <v>14680437</v>
      </c>
      <c r="K48" s="23">
        <v>68263570</v>
      </c>
    </row>
    <row r="49" spans="1:11" ht="13.5" x14ac:dyDescent="0.25">
      <c r="A49" s="20" t="s">
        <v>53</v>
      </c>
      <c r="B49" s="17">
        <f>+B75</f>
        <v>72394969.010207862</v>
      </c>
      <c r="C49" s="17">
        <f t="shared" ref="C49:K49" si="6">+C75</f>
        <v>31051586.023870841</v>
      </c>
      <c r="D49" s="21">
        <f t="shared" si="6"/>
        <v>19933331.88296929</v>
      </c>
      <c r="E49" s="22">
        <f t="shared" si="6"/>
        <v>87624266.031649262</v>
      </c>
      <c r="F49" s="17">
        <f t="shared" si="6"/>
        <v>75009041.010497868</v>
      </c>
      <c r="G49" s="23">
        <f t="shared" si="6"/>
        <v>75009041.010497868</v>
      </c>
      <c r="H49" s="19">
        <f t="shared" si="6"/>
        <v>-37487766.691827804</v>
      </c>
      <c r="I49" s="22">
        <f t="shared" si="6"/>
        <v>39511740.602310717</v>
      </c>
      <c r="J49" s="17">
        <f t="shared" si="6"/>
        <v>44642327.75627172</v>
      </c>
      <c r="K49" s="23">
        <f t="shared" si="6"/>
        <v>-13305194.970338017</v>
      </c>
    </row>
    <row r="50" spans="1:11" ht="13.5" x14ac:dyDescent="0.25">
      <c r="A50" s="30" t="s">
        <v>54</v>
      </c>
      <c r="B50" s="66">
        <f>+B48-B49</f>
        <v>-25956123.010207862</v>
      </c>
      <c r="C50" s="66">
        <f t="shared" ref="C50:K50" si="7">+C48-C49</f>
        <v>12122685.976129159</v>
      </c>
      <c r="D50" s="67">
        <f t="shared" si="7"/>
        <v>3353616.11703071</v>
      </c>
      <c r="E50" s="68">
        <f t="shared" si="7"/>
        <v>-60560763.031649262</v>
      </c>
      <c r="F50" s="66">
        <f t="shared" si="7"/>
        <v>-66365548.010497868</v>
      </c>
      <c r="G50" s="69">
        <f t="shared" si="7"/>
        <v>-66365548.010497868</v>
      </c>
      <c r="H50" s="70">
        <f t="shared" si="7"/>
        <v>63209103.691827804</v>
      </c>
      <c r="I50" s="68">
        <f t="shared" si="7"/>
        <v>-47868542.602310717</v>
      </c>
      <c r="J50" s="66">
        <f t="shared" si="7"/>
        <v>-29961890.75627172</v>
      </c>
      <c r="K50" s="69">
        <f t="shared" si="7"/>
        <v>81568764.970338017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1105554736</v>
      </c>
      <c r="C53" s="17">
        <v>1228655723</v>
      </c>
      <c r="D53" s="21">
        <v>1143410626</v>
      </c>
      <c r="E53" s="22">
        <v>1125289126</v>
      </c>
      <c r="F53" s="17">
        <v>1124424621</v>
      </c>
      <c r="G53" s="23">
        <v>1124424621</v>
      </c>
      <c r="H53" s="19">
        <v>1185815068</v>
      </c>
      <c r="I53" s="22">
        <v>1141874444</v>
      </c>
      <c r="J53" s="17">
        <v>1210824558</v>
      </c>
      <c r="K53" s="23">
        <v>1248349947</v>
      </c>
    </row>
    <row r="54" spans="1:11" ht="13.5" x14ac:dyDescent="0.25">
      <c r="A54" s="20" t="s">
        <v>57</v>
      </c>
      <c r="B54" s="17">
        <v>37673429</v>
      </c>
      <c r="C54" s="17">
        <v>0</v>
      </c>
      <c r="D54" s="21">
        <v>43687570</v>
      </c>
      <c r="E54" s="22">
        <v>49118855</v>
      </c>
      <c r="F54" s="17">
        <v>58131672</v>
      </c>
      <c r="G54" s="23">
        <v>58131672</v>
      </c>
      <c r="H54" s="19">
        <v>58017999</v>
      </c>
      <c r="I54" s="22">
        <v>58383147</v>
      </c>
      <c r="J54" s="17">
        <v>60196627</v>
      </c>
      <c r="K54" s="23">
        <v>62077176</v>
      </c>
    </row>
    <row r="55" spans="1:11" ht="13.5" x14ac:dyDescent="0.25">
      <c r="A55" s="20" t="s">
        <v>58</v>
      </c>
      <c r="B55" s="17">
        <v>37196165</v>
      </c>
      <c r="C55" s="17">
        <v>81235895</v>
      </c>
      <c r="D55" s="21">
        <v>58940928</v>
      </c>
      <c r="E55" s="22">
        <v>57741609</v>
      </c>
      <c r="F55" s="17">
        <v>63016600</v>
      </c>
      <c r="G55" s="23">
        <v>63016600</v>
      </c>
      <c r="H55" s="19">
        <v>99393385</v>
      </c>
      <c r="I55" s="22">
        <v>59228056</v>
      </c>
      <c r="J55" s="17">
        <v>99239467</v>
      </c>
      <c r="K55" s="23">
        <v>83741222</v>
      </c>
    </row>
    <row r="56" spans="1:11" ht="13.5" x14ac:dyDescent="0.25">
      <c r="A56" s="20" t="s">
        <v>59</v>
      </c>
      <c r="B56" s="17">
        <v>45842790</v>
      </c>
      <c r="C56" s="17">
        <v>49545658</v>
      </c>
      <c r="D56" s="21">
        <v>57397174</v>
      </c>
      <c r="E56" s="22">
        <v>74265825</v>
      </c>
      <c r="F56" s="17">
        <v>52964797</v>
      </c>
      <c r="G56" s="23">
        <v>52964797</v>
      </c>
      <c r="H56" s="19">
        <v>48584254</v>
      </c>
      <c r="I56" s="22">
        <v>51574321</v>
      </c>
      <c r="J56" s="17">
        <v>53922919</v>
      </c>
      <c r="K56" s="23">
        <v>56402913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12725616</v>
      </c>
      <c r="D59" s="21">
        <v>15540143</v>
      </c>
      <c r="E59" s="22">
        <v>4145684</v>
      </c>
      <c r="F59" s="17">
        <v>16644004</v>
      </c>
      <c r="G59" s="23">
        <v>16644004</v>
      </c>
      <c r="H59" s="19">
        <v>20183561</v>
      </c>
      <c r="I59" s="22">
        <v>18722359</v>
      </c>
      <c r="J59" s="17">
        <v>19583586</v>
      </c>
      <c r="K59" s="23">
        <v>20484431</v>
      </c>
    </row>
    <row r="60" spans="1:11" ht="13.5" x14ac:dyDescent="0.25">
      <c r="A60" s="20" t="s">
        <v>62</v>
      </c>
      <c r="B60" s="17">
        <v>405793</v>
      </c>
      <c r="C60" s="17">
        <v>26903944</v>
      </c>
      <c r="D60" s="21">
        <v>26656183</v>
      </c>
      <c r="E60" s="22">
        <v>26632444</v>
      </c>
      <c r="F60" s="17">
        <v>30085542</v>
      </c>
      <c r="G60" s="23">
        <v>30085542</v>
      </c>
      <c r="H60" s="19">
        <v>33032947</v>
      </c>
      <c r="I60" s="22">
        <v>31758248</v>
      </c>
      <c r="J60" s="17">
        <v>33219127</v>
      </c>
      <c r="K60" s="23">
        <v>34747207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0.60571373895432745</v>
      </c>
      <c r="C70" s="5">
        <f t="shared" ref="C70:K70" si="8">IF(ISERROR(C71/C72),0,(C71/C72))</f>
        <v>0.7639788103508155</v>
      </c>
      <c r="D70" s="5">
        <f t="shared" si="8"/>
        <v>0.70578233823202119</v>
      </c>
      <c r="E70" s="5">
        <f t="shared" si="8"/>
        <v>0.83716841030985567</v>
      </c>
      <c r="F70" s="5">
        <f t="shared" si="8"/>
        <v>0.84827426330403388</v>
      </c>
      <c r="G70" s="5">
        <f t="shared" si="8"/>
        <v>0.84827426330403388</v>
      </c>
      <c r="H70" s="5">
        <f t="shared" si="8"/>
        <v>0.66791865762637392</v>
      </c>
      <c r="I70" s="5">
        <f t="shared" si="8"/>
        <v>1.0171510522000675</v>
      </c>
      <c r="J70" s="5">
        <f t="shared" si="8"/>
        <v>1.0115191039473952</v>
      </c>
      <c r="K70" s="5">
        <f t="shared" si="8"/>
        <v>1.015373262869766</v>
      </c>
    </row>
    <row r="71" spans="1:11" hidden="1" x14ac:dyDescent="0.2">
      <c r="A71" s="1" t="s">
        <v>111</v>
      </c>
      <c r="B71" s="2">
        <f>+B83</f>
        <v>455973979</v>
      </c>
      <c r="C71" s="2">
        <f t="shared" ref="C71:K71" si="9">+C83</f>
        <v>538702600</v>
      </c>
      <c r="D71" s="2">
        <f t="shared" si="9"/>
        <v>573905940</v>
      </c>
      <c r="E71" s="2">
        <f t="shared" si="9"/>
        <v>824281738</v>
      </c>
      <c r="F71" s="2">
        <f t="shared" si="9"/>
        <v>827933197</v>
      </c>
      <c r="G71" s="2">
        <f t="shared" si="9"/>
        <v>827933197</v>
      </c>
      <c r="H71" s="2">
        <f t="shared" si="9"/>
        <v>626345066</v>
      </c>
      <c r="I71" s="2">
        <f t="shared" si="9"/>
        <v>1064702989</v>
      </c>
      <c r="J71" s="2">
        <f t="shared" si="9"/>
        <v>1112664574</v>
      </c>
      <c r="K71" s="2">
        <f t="shared" si="9"/>
        <v>1156916843</v>
      </c>
    </row>
    <row r="72" spans="1:11" hidden="1" x14ac:dyDescent="0.2">
      <c r="A72" s="1" t="s">
        <v>112</v>
      </c>
      <c r="B72" s="2">
        <f>+B77</f>
        <v>752787909</v>
      </c>
      <c r="C72" s="2">
        <f t="shared" ref="C72:K72" si="10">+C77</f>
        <v>705127672</v>
      </c>
      <c r="D72" s="2">
        <f t="shared" si="10"/>
        <v>813148628</v>
      </c>
      <c r="E72" s="2">
        <f t="shared" si="10"/>
        <v>984606834</v>
      </c>
      <c r="F72" s="2">
        <f t="shared" si="10"/>
        <v>976020649</v>
      </c>
      <c r="G72" s="2">
        <f t="shared" si="10"/>
        <v>976020649</v>
      </c>
      <c r="H72" s="2">
        <f t="shared" si="10"/>
        <v>937756505</v>
      </c>
      <c r="I72" s="2">
        <f t="shared" si="10"/>
        <v>1046750123</v>
      </c>
      <c r="J72" s="2">
        <f t="shared" si="10"/>
        <v>1099993633</v>
      </c>
      <c r="K72" s="2">
        <f t="shared" si="10"/>
        <v>1139400539</v>
      </c>
    </row>
    <row r="73" spans="1:11" hidden="1" x14ac:dyDescent="0.2">
      <c r="A73" s="1" t="s">
        <v>113</v>
      </c>
      <c r="B73" s="2">
        <f>+B74</f>
        <v>22909519.999999985</v>
      </c>
      <c r="C73" s="2">
        <f t="shared" ref="C73:K73" si="11">+(C78+C80+C81+C82)-(B78+B80+B81+B82)</f>
        <v>-12035296</v>
      </c>
      <c r="D73" s="2">
        <f t="shared" si="11"/>
        <v>69852708</v>
      </c>
      <c r="E73" s="2">
        <f t="shared" si="11"/>
        <v>-57928184</v>
      </c>
      <c r="F73" s="2">
        <f>+(F78+F80+F81+F82)-(D78+D80+D81+D82)</f>
        <v>-46762971</v>
      </c>
      <c r="G73" s="2">
        <f>+(G78+G80+G81+G82)-(D78+D80+D81+D82)</f>
        <v>-46762971</v>
      </c>
      <c r="H73" s="2">
        <f>+(H78+H80+H81+H82)-(D78+D80+D81+D82)</f>
        <v>88662197</v>
      </c>
      <c r="I73" s="2">
        <f>+(I78+I80+I81+I82)-(E78+E80+E81+E82)</f>
        <v>13592192</v>
      </c>
      <c r="J73" s="2">
        <f t="shared" si="11"/>
        <v>33029641</v>
      </c>
      <c r="K73" s="2">
        <f t="shared" si="11"/>
        <v>34783348</v>
      </c>
    </row>
    <row r="74" spans="1:11" hidden="1" x14ac:dyDescent="0.2">
      <c r="A74" s="1" t="s">
        <v>114</v>
      </c>
      <c r="B74" s="2">
        <f>+TREND(C74:E74)</f>
        <v>22909519.999999985</v>
      </c>
      <c r="C74" s="2">
        <f>+C73</f>
        <v>-12035296</v>
      </c>
      <c r="D74" s="2">
        <f t="shared" ref="D74:K74" si="12">+D73</f>
        <v>69852708</v>
      </c>
      <c r="E74" s="2">
        <f t="shared" si="12"/>
        <v>-57928184</v>
      </c>
      <c r="F74" s="2">
        <f t="shared" si="12"/>
        <v>-46762971</v>
      </c>
      <c r="G74" s="2">
        <f t="shared" si="12"/>
        <v>-46762971</v>
      </c>
      <c r="H74" s="2">
        <f t="shared" si="12"/>
        <v>88662197</v>
      </c>
      <c r="I74" s="2">
        <f t="shared" si="12"/>
        <v>13592192</v>
      </c>
      <c r="J74" s="2">
        <f t="shared" si="12"/>
        <v>33029641</v>
      </c>
      <c r="K74" s="2">
        <f t="shared" si="12"/>
        <v>34783348</v>
      </c>
    </row>
    <row r="75" spans="1:11" hidden="1" x14ac:dyDescent="0.2">
      <c r="A75" s="1" t="s">
        <v>115</v>
      </c>
      <c r="B75" s="2">
        <f>+B84-(((B80+B81+B82+B78)*B70)-B79)</f>
        <v>72394969.010207862</v>
      </c>
      <c r="C75" s="2">
        <f t="shared" ref="C75:K75" si="13">+C84-(((C80+C81+C82+C78)*C70)-C79)</f>
        <v>31051586.023870841</v>
      </c>
      <c r="D75" s="2">
        <f t="shared" si="13"/>
        <v>19933331.88296929</v>
      </c>
      <c r="E75" s="2">
        <f t="shared" si="13"/>
        <v>87624266.031649262</v>
      </c>
      <c r="F75" s="2">
        <f t="shared" si="13"/>
        <v>75009041.010497868</v>
      </c>
      <c r="G75" s="2">
        <f t="shared" si="13"/>
        <v>75009041.010497868</v>
      </c>
      <c r="H75" s="2">
        <f t="shared" si="13"/>
        <v>-37487766.691827804</v>
      </c>
      <c r="I75" s="2">
        <f t="shared" si="13"/>
        <v>39511740.602310717</v>
      </c>
      <c r="J75" s="2">
        <f t="shared" si="13"/>
        <v>44642327.75627172</v>
      </c>
      <c r="K75" s="2">
        <f t="shared" si="13"/>
        <v>-13305194.970338017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752787909</v>
      </c>
      <c r="C77" s="3">
        <v>705127672</v>
      </c>
      <c r="D77" s="3">
        <v>813148628</v>
      </c>
      <c r="E77" s="3">
        <v>984606834</v>
      </c>
      <c r="F77" s="3">
        <v>976020649</v>
      </c>
      <c r="G77" s="3">
        <v>976020649</v>
      </c>
      <c r="H77" s="3">
        <v>937756505</v>
      </c>
      <c r="I77" s="3">
        <v>1046750123</v>
      </c>
      <c r="J77" s="3">
        <v>1099993633</v>
      </c>
      <c r="K77" s="3">
        <v>1139400539</v>
      </c>
    </row>
    <row r="78" spans="1:11" hidden="1" x14ac:dyDescent="0.2">
      <c r="A78" s="1" t="s">
        <v>69</v>
      </c>
      <c r="B78" s="3">
        <v>2742748</v>
      </c>
      <c r="C78" s="3">
        <v>-8252</v>
      </c>
      <c r="D78" s="3">
        <v>-8252</v>
      </c>
      <c r="E78" s="3">
        <v>-8252</v>
      </c>
      <c r="F78" s="3">
        <v>-8252</v>
      </c>
      <c r="G78" s="3">
        <v>-8252</v>
      </c>
      <c r="H78" s="3">
        <v>-8252</v>
      </c>
      <c r="I78" s="3">
        <v>-8252</v>
      </c>
      <c r="J78" s="3">
        <v>-8252</v>
      </c>
      <c r="K78" s="3">
        <v>-8252</v>
      </c>
    </row>
    <row r="79" spans="1:11" hidden="1" x14ac:dyDescent="0.2">
      <c r="A79" s="1" t="s">
        <v>70</v>
      </c>
      <c r="B79" s="3">
        <v>138634168</v>
      </c>
      <c r="C79" s="3">
        <v>109077308</v>
      </c>
      <c r="D79" s="3">
        <v>132792171</v>
      </c>
      <c r="E79" s="3">
        <v>174123153</v>
      </c>
      <c r="F79" s="3">
        <v>174123153</v>
      </c>
      <c r="G79" s="3">
        <v>174123153</v>
      </c>
      <c r="H79" s="3">
        <v>154337472</v>
      </c>
      <c r="I79" s="3">
        <v>206234773</v>
      </c>
      <c r="J79" s="3">
        <v>206248200</v>
      </c>
      <c r="K79" s="3">
        <v>206248325</v>
      </c>
    </row>
    <row r="80" spans="1:11" hidden="1" x14ac:dyDescent="0.2">
      <c r="A80" s="1" t="s">
        <v>71</v>
      </c>
      <c r="B80" s="3">
        <v>66766660</v>
      </c>
      <c r="C80" s="3">
        <v>90684801</v>
      </c>
      <c r="D80" s="3">
        <v>79573260</v>
      </c>
      <c r="E80" s="3">
        <v>71456030</v>
      </c>
      <c r="F80" s="3">
        <v>77748907</v>
      </c>
      <c r="G80" s="3">
        <v>77748907</v>
      </c>
      <c r="H80" s="3">
        <v>126729129</v>
      </c>
      <c r="I80" s="3">
        <v>78795691</v>
      </c>
      <c r="J80" s="3">
        <v>100504621</v>
      </c>
      <c r="K80" s="3">
        <v>123446505</v>
      </c>
    </row>
    <row r="81" spans="1:11" hidden="1" x14ac:dyDescent="0.2">
      <c r="A81" s="1" t="s">
        <v>72</v>
      </c>
      <c r="B81" s="3">
        <v>82193795</v>
      </c>
      <c r="C81" s="3">
        <v>48991358</v>
      </c>
      <c r="D81" s="3">
        <v>129955607</v>
      </c>
      <c r="E81" s="3">
        <v>80144653</v>
      </c>
      <c r="F81" s="3">
        <v>85016989</v>
      </c>
      <c r="G81" s="3">
        <v>85016989</v>
      </c>
      <c r="H81" s="3">
        <v>171461935</v>
      </c>
      <c r="I81" s="3">
        <v>86397184</v>
      </c>
      <c r="J81" s="3">
        <v>97717895</v>
      </c>
      <c r="K81" s="3">
        <v>109559359</v>
      </c>
    </row>
    <row r="82" spans="1:11" hidden="1" x14ac:dyDescent="0.2">
      <c r="A82" s="1" t="s">
        <v>73</v>
      </c>
      <c r="B82" s="3">
        <v>3866</v>
      </c>
      <c r="C82" s="3">
        <v>3866</v>
      </c>
      <c r="D82" s="3">
        <v>3866</v>
      </c>
      <c r="E82" s="3">
        <v>3866</v>
      </c>
      <c r="F82" s="3">
        <v>3866</v>
      </c>
      <c r="G82" s="3">
        <v>3866</v>
      </c>
      <c r="H82" s="3">
        <v>3866</v>
      </c>
      <c r="I82" s="3">
        <v>3866</v>
      </c>
      <c r="J82" s="3">
        <v>3866</v>
      </c>
      <c r="K82" s="3">
        <v>3866</v>
      </c>
    </row>
    <row r="83" spans="1:11" hidden="1" x14ac:dyDescent="0.2">
      <c r="A83" s="1" t="s">
        <v>74</v>
      </c>
      <c r="B83" s="3">
        <v>455973979</v>
      </c>
      <c r="C83" s="3">
        <v>538702600</v>
      </c>
      <c r="D83" s="3">
        <v>573905940</v>
      </c>
      <c r="E83" s="3">
        <v>824281738</v>
      </c>
      <c r="F83" s="3">
        <v>827933197</v>
      </c>
      <c r="G83" s="3">
        <v>827933197</v>
      </c>
      <c r="H83" s="3">
        <v>626345066</v>
      </c>
      <c r="I83" s="3">
        <v>1064702989</v>
      </c>
      <c r="J83" s="3">
        <v>1112664574</v>
      </c>
      <c r="K83" s="3">
        <v>1156916843</v>
      </c>
    </row>
    <row r="84" spans="1:11" hidden="1" x14ac:dyDescent="0.2">
      <c r="A84" s="1" t="s">
        <v>75</v>
      </c>
      <c r="B84" s="3">
        <v>25651857</v>
      </c>
      <c r="C84" s="3">
        <v>28680553</v>
      </c>
      <c r="D84" s="3">
        <v>35019839</v>
      </c>
      <c r="E84" s="3">
        <v>40412744</v>
      </c>
      <c r="F84" s="3">
        <v>38952288</v>
      </c>
      <c r="G84" s="3">
        <v>38952288</v>
      </c>
      <c r="H84" s="3">
        <v>7339207</v>
      </c>
      <c r="I84" s="3">
        <v>1298613</v>
      </c>
      <c r="J84" s="3">
        <v>38895553</v>
      </c>
      <c r="K84" s="3">
        <v>17029951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37688162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8822094</v>
      </c>
      <c r="C7" s="17">
        <v>8270546</v>
      </c>
      <c r="D7" s="21">
        <v>10253221</v>
      </c>
      <c r="E7" s="22">
        <v>10133600</v>
      </c>
      <c r="F7" s="17">
        <v>10263395</v>
      </c>
      <c r="G7" s="23">
        <v>10263395</v>
      </c>
      <c r="H7" s="19">
        <v>11402188</v>
      </c>
      <c r="I7" s="22">
        <v>12016629</v>
      </c>
      <c r="J7" s="17">
        <v>14450000</v>
      </c>
      <c r="K7" s="23">
        <v>17000000</v>
      </c>
    </row>
    <row r="8" spans="1:11" ht="13.5" x14ac:dyDescent="0.25">
      <c r="A8" s="20" t="s">
        <v>20</v>
      </c>
      <c r="B8" s="17">
        <v>36347928</v>
      </c>
      <c r="C8" s="17">
        <v>183567373</v>
      </c>
      <c r="D8" s="21">
        <v>189809915</v>
      </c>
      <c r="E8" s="22">
        <v>212004184</v>
      </c>
      <c r="F8" s="17">
        <v>213305160</v>
      </c>
      <c r="G8" s="23">
        <v>213305160</v>
      </c>
      <c r="H8" s="19">
        <v>193757473</v>
      </c>
      <c r="I8" s="22">
        <v>214786393</v>
      </c>
      <c r="J8" s="17">
        <v>218837393</v>
      </c>
      <c r="K8" s="23">
        <v>226034393</v>
      </c>
    </row>
    <row r="9" spans="1:11" ht="13.5" x14ac:dyDescent="0.25">
      <c r="A9" s="20" t="s">
        <v>21</v>
      </c>
      <c r="B9" s="17">
        <v>333839545</v>
      </c>
      <c r="C9" s="17">
        <v>204597543</v>
      </c>
      <c r="D9" s="21">
        <v>215857392</v>
      </c>
      <c r="E9" s="22">
        <v>258111284</v>
      </c>
      <c r="F9" s="17">
        <v>245064718</v>
      </c>
      <c r="G9" s="23">
        <v>245064718</v>
      </c>
      <c r="H9" s="19">
        <v>231537163</v>
      </c>
      <c r="I9" s="22">
        <v>249614921</v>
      </c>
      <c r="J9" s="17">
        <v>269541859</v>
      </c>
      <c r="K9" s="23">
        <v>272993563</v>
      </c>
    </row>
    <row r="10" spans="1:11" ht="25.5" x14ac:dyDescent="0.2">
      <c r="A10" s="24" t="s">
        <v>106</v>
      </c>
      <c r="B10" s="25">
        <f>SUM(B5:B9)</f>
        <v>379009567</v>
      </c>
      <c r="C10" s="26">
        <f t="shared" ref="C10:K10" si="0">SUM(C5:C9)</f>
        <v>396435462</v>
      </c>
      <c r="D10" s="27">
        <f t="shared" si="0"/>
        <v>415920528</v>
      </c>
      <c r="E10" s="25">
        <f t="shared" si="0"/>
        <v>517937230</v>
      </c>
      <c r="F10" s="26">
        <f t="shared" si="0"/>
        <v>468633273</v>
      </c>
      <c r="G10" s="28">
        <f t="shared" si="0"/>
        <v>468633273</v>
      </c>
      <c r="H10" s="29">
        <f t="shared" si="0"/>
        <v>436696824</v>
      </c>
      <c r="I10" s="25">
        <f t="shared" si="0"/>
        <v>476417943</v>
      </c>
      <c r="J10" s="26">
        <f t="shared" si="0"/>
        <v>502829252</v>
      </c>
      <c r="K10" s="28">
        <f t="shared" si="0"/>
        <v>516027956</v>
      </c>
    </row>
    <row r="11" spans="1:11" ht="13.5" x14ac:dyDescent="0.25">
      <c r="A11" s="20" t="s">
        <v>22</v>
      </c>
      <c r="B11" s="17">
        <v>256938831</v>
      </c>
      <c r="C11" s="17">
        <v>275307994</v>
      </c>
      <c r="D11" s="21">
        <v>279901997</v>
      </c>
      <c r="E11" s="22">
        <v>300665537</v>
      </c>
      <c r="F11" s="17">
        <v>288518726</v>
      </c>
      <c r="G11" s="23">
        <v>288518726</v>
      </c>
      <c r="H11" s="19">
        <v>294519964</v>
      </c>
      <c r="I11" s="22">
        <v>299649138</v>
      </c>
      <c r="J11" s="17">
        <v>315197221</v>
      </c>
      <c r="K11" s="23">
        <v>326081625</v>
      </c>
    </row>
    <row r="12" spans="1:11" ht="13.5" x14ac:dyDescent="0.25">
      <c r="A12" s="20" t="s">
        <v>23</v>
      </c>
      <c r="B12" s="17">
        <v>11210047</v>
      </c>
      <c r="C12" s="17">
        <v>11829341</v>
      </c>
      <c r="D12" s="21">
        <v>12306164</v>
      </c>
      <c r="E12" s="22">
        <v>14215993</v>
      </c>
      <c r="F12" s="17">
        <v>13397047</v>
      </c>
      <c r="G12" s="23">
        <v>13397047</v>
      </c>
      <c r="H12" s="19">
        <v>12142392</v>
      </c>
      <c r="I12" s="22">
        <v>14053502</v>
      </c>
      <c r="J12" s="17">
        <v>14699965</v>
      </c>
      <c r="K12" s="23">
        <v>15376162</v>
      </c>
    </row>
    <row r="13" spans="1:11" ht="13.5" x14ac:dyDescent="0.25">
      <c r="A13" s="20" t="s">
        <v>24</v>
      </c>
      <c r="B13" s="17">
        <v>4171404</v>
      </c>
      <c r="C13" s="17">
        <v>4605251</v>
      </c>
      <c r="D13" s="21">
        <v>5766102</v>
      </c>
      <c r="E13" s="22">
        <v>5106451</v>
      </c>
      <c r="F13" s="17">
        <v>5960004</v>
      </c>
      <c r="G13" s="23">
        <v>5960004</v>
      </c>
      <c r="H13" s="19">
        <v>4963152</v>
      </c>
      <c r="I13" s="22">
        <v>5960004</v>
      </c>
      <c r="J13" s="17">
        <v>5960004</v>
      </c>
      <c r="K13" s="23">
        <v>5960004</v>
      </c>
    </row>
    <row r="14" spans="1:11" ht="13.5" x14ac:dyDescent="0.25">
      <c r="A14" s="20" t="s">
        <v>25</v>
      </c>
      <c r="B14" s="17">
        <v>54527</v>
      </c>
      <c r="C14" s="17">
        <v>27716</v>
      </c>
      <c r="D14" s="21">
        <v>147854</v>
      </c>
      <c r="E14" s="22">
        <v>8820382</v>
      </c>
      <c r="F14" s="17">
        <v>1428248</v>
      </c>
      <c r="G14" s="23">
        <v>1428248</v>
      </c>
      <c r="H14" s="19">
        <v>603052</v>
      </c>
      <c r="I14" s="22">
        <v>75194</v>
      </c>
      <c r="J14" s="17">
        <v>75194</v>
      </c>
      <c r="K14" s="23">
        <v>75194</v>
      </c>
    </row>
    <row r="15" spans="1:11" ht="13.5" x14ac:dyDescent="0.25">
      <c r="A15" s="20" t="s">
        <v>26</v>
      </c>
      <c r="B15" s="17">
        <v>40398353</v>
      </c>
      <c r="C15" s="17">
        <v>44147549</v>
      </c>
      <c r="D15" s="21">
        <v>51426072</v>
      </c>
      <c r="E15" s="22">
        <v>51860557</v>
      </c>
      <c r="F15" s="17">
        <v>51170817</v>
      </c>
      <c r="G15" s="23">
        <v>51170817</v>
      </c>
      <c r="H15" s="19">
        <v>54319308</v>
      </c>
      <c r="I15" s="22">
        <v>44467451</v>
      </c>
      <c r="J15" s="17">
        <v>51347617</v>
      </c>
      <c r="K15" s="23">
        <v>51357953</v>
      </c>
    </row>
    <row r="16" spans="1:11" ht="13.5" x14ac:dyDescent="0.25">
      <c r="A16" s="20" t="s">
        <v>27</v>
      </c>
      <c r="B16" s="17">
        <v>2051810</v>
      </c>
      <c r="C16" s="17">
        <v>5295711</v>
      </c>
      <c r="D16" s="21">
        <v>4642153</v>
      </c>
      <c r="E16" s="22">
        <v>2501348</v>
      </c>
      <c r="F16" s="17">
        <v>2347898</v>
      </c>
      <c r="G16" s="23">
        <v>2347898</v>
      </c>
      <c r="H16" s="19">
        <v>2211492</v>
      </c>
      <c r="I16" s="22">
        <v>1210753</v>
      </c>
      <c r="J16" s="17">
        <v>1256985</v>
      </c>
      <c r="K16" s="23">
        <v>1256985</v>
      </c>
    </row>
    <row r="17" spans="1:11" ht="13.5" x14ac:dyDescent="0.25">
      <c r="A17" s="20" t="s">
        <v>28</v>
      </c>
      <c r="B17" s="17">
        <v>-314825506</v>
      </c>
      <c r="C17" s="17">
        <v>74404760</v>
      </c>
      <c r="D17" s="21">
        <v>79533493</v>
      </c>
      <c r="E17" s="22">
        <v>149034160</v>
      </c>
      <c r="F17" s="17">
        <v>118470196</v>
      </c>
      <c r="G17" s="23">
        <v>118470196</v>
      </c>
      <c r="H17" s="19">
        <v>96380838</v>
      </c>
      <c r="I17" s="22">
        <v>110851805</v>
      </c>
      <c r="J17" s="17">
        <v>114142216</v>
      </c>
      <c r="K17" s="23">
        <v>115769941</v>
      </c>
    </row>
    <row r="18" spans="1:11" ht="13.5" x14ac:dyDescent="0.25">
      <c r="A18" s="30" t="s">
        <v>29</v>
      </c>
      <c r="B18" s="31">
        <f>SUM(B11:B17)</f>
        <v>-534</v>
      </c>
      <c r="C18" s="32">
        <f t="shared" ref="C18:K18" si="1">SUM(C11:C17)</f>
        <v>415618322</v>
      </c>
      <c r="D18" s="33">
        <f t="shared" si="1"/>
        <v>433723835</v>
      </c>
      <c r="E18" s="31">
        <f t="shared" si="1"/>
        <v>532204428</v>
      </c>
      <c r="F18" s="32">
        <f t="shared" si="1"/>
        <v>481292936</v>
      </c>
      <c r="G18" s="34">
        <f t="shared" si="1"/>
        <v>481292936</v>
      </c>
      <c r="H18" s="35">
        <f t="shared" si="1"/>
        <v>465140198</v>
      </c>
      <c r="I18" s="31">
        <f t="shared" si="1"/>
        <v>476267847</v>
      </c>
      <c r="J18" s="32">
        <f t="shared" si="1"/>
        <v>502679202</v>
      </c>
      <c r="K18" s="34">
        <f t="shared" si="1"/>
        <v>515877864</v>
      </c>
    </row>
    <row r="19" spans="1:11" ht="13.5" x14ac:dyDescent="0.25">
      <c r="A19" s="30" t="s">
        <v>30</v>
      </c>
      <c r="B19" s="36">
        <f>+B10-B18</f>
        <v>379010101</v>
      </c>
      <c r="C19" s="37">
        <f t="shared" ref="C19:K19" si="2">+C10-C18</f>
        <v>-19182860</v>
      </c>
      <c r="D19" s="38">
        <f t="shared" si="2"/>
        <v>-17803307</v>
      </c>
      <c r="E19" s="36">
        <f t="shared" si="2"/>
        <v>-14267198</v>
      </c>
      <c r="F19" s="37">
        <f t="shared" si="2"/>
        <v>-12659663</v>
      </c>
      <c r="G19" s="39">
        <f t="shared" si="2"/>
        <v>-12659663</v>
      </c>
      <c r="H19" s="40">
        <f t="shared" si="2"/>
        <v>-28443374</v>
      </c>
      <c r="I19" s="36">
        <f t="shared" si="2"/>
        <v>150096</v>
      </c>
      <c r="J19" s="37">
        <f t="shared" si="2"/>
        <v>150050</v>
      </c>
      <c r="K19" s="39">
        <f t="shared" si="2"/>
        <v>150092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3764684</v>
      </c>
      <c r="E20" s="42">
        <v>8481000</v>
      </c>
      <c r="F20" s="43">
        <v>12581000</v>
      </c>
      <c r="G20" s="45">
        <v>12581000</v>
      </c>
      <c r="H20" s="46">
        <v>6481000</v>
      </c>
      <c r="I20" s="42">
        <v>4200000</v>
      </c>
      <c r="J20" s="43">
        <v>500000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56691</v>
      </c>
      <c r="D21" s="50">
        <v>3284009</v>
      </c>
      <c r="E21" s="48">
        <v>0</v>
      </c>
      <c r="F21" s="49">
        <v>35000</v>
      </c>
      <c r="G21" s="51">
        <v>35000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379010101</v>
      </c>
      <c r="C22" s="55">
        <f t="shared" ref="C22:K22" si="3">SUM(C19:C21)</f>
        <v>-19126169</v>
      </c>
      <c r="D22" s="56">
        <f t="shared" si="3"/>
        <v>-10754614</v>
      </c>
      <c r="E22" s="54">
        <f t="shared" si="3"/>
        <v>-5786198</v>
      </c>
      <c r="F22" s="55">
        <f t="shared" si="3"/>
        <v>-43663</v>
      </c>
      <c r="G22" s="57">
        <f t="shared" si="3"/>
        <v>-43663</v>
      </c>
      <c r="H22" s="58">
        <f t="shared" si="3"/>
        <v>-21962374</v>
      </c>
      <c r="I22" s="54">
        <f t="shared" si="3"/>
        <v>4350096</v>
      </c>
      <c r="J22" s="55">
        <f t="shared" si="3"/>
        <v>650050</v>
      </c>
      <c r="K22" s="57">
        <f t="shared" si="3"/>
        <v>150092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107500</v>
      </c>
      <c r="E23" s="22">
        <v>0</v>
      </c>
      <c r="F23" s="17">
        <v>0</v>
      </c>
      <c r="G23" s="23">
        <v>0</v>
      </c>
      <c r="H23" s="19">
        <v>107500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379010101</v>
      </c>
      <c r="C24" s="37">
        <f t="shared" ref="C24:K24" si="4">SUM(C22:C23)</f>
        <v>-19126169</v>
      </c>
      <c r="D24" s="38">
        <f t="shared" si="4"/>
        <v>-10647114</v>
      </c>
      <c r="E24" s="36">
        <f t="shared" si="4"/>
        <v>-5786198</v>
      </c>
      <c r="F24" s="37">
        <f t="shared" si="4"/>
        <v>-43663</v>
      </c>
      <c r="G24" s="39">
        <f t="shared" si="4"/>
        <v>-43663</v>
      </c>
      <c r="H24" s="40">
        <f t="shared" si="4"/>
        <v>-21854874</v>
      </c>
      <c r="I24" s="36">
        <f t="shared" si="4"/>
        <v>4350096</v>
      </c>
      <c r="J24" s="37">
        <f t="shared" si="4"/>
        <v>650050</v>
      </c>
      <c r="K24" s="39">
        <f t="shared" si="4"/>
        <v>150092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-12</v>
      </c>
      <c r="C27" s="66">
        <v>1</v>
      </c>
      <c r="D27" s="67">
        <v>24693648</v>
      </c>
      <c r="E27" s="68">
        <v>158300075</v>
      </c>
      <c r="F27" s="66">
        <v>52116191</v>
      </c>
      <c r="G27" s="69">
        <v>52116191</v>
      </c>
      <c r="H27" s="70">
        <v>45960899</v>
      </c>
      <c r="I27" s="68">
        <v>224925909</v>
      </c>
      <c r="J27" s="66">
        <v>650000</v>
      </c>
      <c r="K27" s="69">
        <v>150000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3149170</v>
      </c>
      <c r="E28" s="22">
        <v>8481000</v>
      </c>
      <c r="F28" s="17">
        <v>12021000</v>
      </c>
      <c r="G28" s="23">
        <v>12021000</v>
      </c>
      <c r="H28" s="19">
        <v>0</v>
      </c>
      <c r="I28" s="22">
        <v>4200000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14793756</v>
      </c>
      <c r="E30" s="22">
        <v>143981000</v>
      </c>
      <c r="F30" s="17">
        <v>32000000</v>
      </c>
      <c r="G30" s="23">
        <v>32000000</v>
      </c>
      <c r="H30" s="19">
        <v>0</v>
      </c>
      <c r="I30" s="22">
        <v>220575909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-4293518</v>
      </c>
      <c r="C31" s="17">
        <v>-4028773</v>
      </c>
      <c r="D31" s="21">
        <v>9868342</v>
      </c>
      <c r="E31" s="22">
        <v>5838075</v>
      </c>
      <c r="F31" s="17">
        <v>8095191</v>
      </c>
      <c r="G31" s="23">
        <v>8095191</v>
      </c>
      <c r="H31" s="19">
        <v>0</v>
      </c>
      <c r="I31" s="22">
        <v>150000</v>
      </c>
      <c r="J31" s="17">
        <v>150000</v>
      </c>
      <c r="K31" s="23">
        <v>150000</v>
      </c>
    </row>
    <row r="32" spans="1:11" ht="13.5" x14ac:dyDescent="0.25">
      <c r="A32" s="30" t="s">
        <v>39</v>
      </c>
      <c r="B32" s="66">
        <f>SUM(B28:B31)</f>
        <v>-4293518</v>
      </c>
      <c r="C32" s="66">
        <f t="shared" ref="C32:K32" si="5">SUM(C28:C31)</f>
        <v>-4028773</v>
      </c>
      <c r="D32" s="67">
        <f t="shared" si="5"/>
        <v>27811268</v>
      </c>
      <c r="E32" s="68">
        <f t="shared" si="5"/>
        <v>158300075</v>
      </c>
      <c r="F32" s="66">
        <f t="shared" si="5"/>
        <v>52116191</v>
      </c>
      <c r="G32" s="69">
        <f t="shared" si="5"/>
        <v>52116191</v>
      </c>
      <c r="H32" s="70">
        <f t="shared" si="5"/>
        <v>0</v>
      </c>
      <c r="I32" s="68">
        <f t="shared" si="5"/>
        <v>224925909</v>
      </c>
      <c r="J32" s="66">
        <f t="shared" si="5"/>
        <v>650000</v>
      </c>
      <c r="K32" s="69">
        <f t="shared" si="5"/>
        <v>150000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219692463</v>
      </c>
      <c r="C35" s="17">
        <v>180479004</v>
      </c>
      <c r="D35" s="21">
        <v>155414061</v>
      </c>
      <c r="E35" s="22">
        <v>149940322</v>
      </c>
      <c r="F35" s="17">
        <v>145422171</v>
      </c>
      <c r="G35" s="23">
        <v>145422171</v>
      </c>
      <c r="H35" s="19">
        <v>213157716</v>
      </c>
      <c r="I35" s="22">
        <v>137029908</v>
      </c>
      <c r="J35" s="17">
        <v>126411754</v>
      </c>
      <c r="K35" s="23">
        <v>113986143</v>
      </c>
    </row>
    <row r="36" spans="1:11" ht="13.5" x14ac:dyDescent="0.25">
      <c r="A36" s="20" t="s">
        <v>42</v>
      </c>
      <c r="B36" s="17">
        <v>286148537</v>
      </c>
      <c r="C36" s="17">
        <v>295429600</v>
      </c>
      <c r="D36" s="21">
        <v>315469455</v>
      </c>
      <c r="E36" s="22">
        <v>482146150</v>
      </c>
      <c r="F36" s="17">
        <v>361625668</v>
      </c>
      <c r="G36" s="23">
        <v>361625668</v>
      </c>
      <c r="H36" s="19">
        <v>353939154</v>
      </c>
      <c r="I36" s="22">
        <v>581791573</v>
      </c>
      <c r="J36" s="17">
        <v>576481569</v>
      </c>
      <c r="K36" s="23">
        <v>570671565</v>
      </c>
    </row>
    <row r="37" spans="1:11" ht="13.5" x14ac:dyDescent="0.25">
      <c r="A37" s="20" t="s">
        <v>43</v>
      </c>
      <c r="B37" s="17">
        <v>77275410</v>
      </c>
      <c r="C37" s="17">
        <v>64453090</v>
      </c>
      <c r="D37" s="21">
        <v>74173046</v>
      </c>
      <c r="E37" s="22">
        <v>62133233</v>
      </c>
      <c r="F37" s="17">
        <v>74173032</v>
      </c>
      <c r="G37" s="23">
        <v>74173032</v>
      </c>
      <c r="H37" s="19">
        <v>78208392</v>
      </c>
      <c r="I37" s="22">
        <v>75515739</v>
      </c>
      <c r="J37" s="17">
        <v>76944563</v>
      </c>
      <c r="K37" s="23">
        <v>78464974</v>
      </c>
    </row>
    <row r="38" spans="1:11" ht="13.5" x14ac:dyDescent="0.25">
      <c r="A38" s="20" t="s">
        <v>44</v>
      </c>
      <c r="B38" s="17">
        <v>138169600</v>
      </c>
      <c r="C38" s="17">
        <v>143986909</v>
      </c>
      <c r="D38" s="21">
        <v>141640950</v>
      </c>
      <c r="E38" s="22">
        <v>316730680</v>
      </c>
      <c r="F38" s="17">
        <v>177892570</v>
      </c>
      <c r="G38" s="23">
        <v>177892570</v>
      </c>
      <c r="H38" s="19">
        <v>255831901</v>
      </c>
      <c r="I38" s="22">
        <v>382233126</v>
      </c>
      <c r="J38" s="17">
        <v>364226094</v>
      </c>
      <c r="K38" s="23">
        <v>344319976</v>
      </c>
    </row>
    <row r="39" spans="1:11" ht="13.5" x14ac:dyDescent="0.25">
      <c r="A39" s="20" t="s">
        <v>45</v>
      </c>
      <c r="B39" s="17">
        <v>290396003</v>
      </c>
      <c r="C39" s="17">
        <v>267468613</v>
      </c>
      <c r="D39" s="21">
        <v>255069530</v>
      </c>
      <c r="E39" s="22">
        <v>253222559</v>
      </c>
      <c r="F39" s="17">
        <v>255025900</v>
      </c>
      <c r="G39" s="23">
        <v>255025900</v>
      </c>
      <c r="H39" s="19">
        <v>233056603</v>
      </c>
      <c r="I39" s="22">
        <v>261072616</v>
      </c>
      <c r="J39" s="17">
        <v>261722666</v>
      </c>
      <c r="K39" s="23">
        <v>261872758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73503852</v>
      </c>
      <c r="C42" s="17">
        <v>223738325</v>
      </c>
      <c r="D42" s="21">
        <v>13679573</v>
      </c>
      <c r="E42" s="22">
        <v>-4936451</v>
      </c>
      <c r="F42" s="17">
        <v>729223</v>
      </c>
      <c r="G42" s="23">
        <v>729223</v>
      </c>
      <c r="H42" s="19">
        <v>-83173768</v>
      </c>
      <c r="I42" s="22">
        <v>83473279</v>
      </c>
      <c r="J42" s="17">
        <v>-1121845</v>
      </c>
      <c r="K42" s="23">
        <v>-2569527</v>
      </c>
    </row>
    <row r="43" spans="1:11" ht="13.5" x14ac:dyDescent="0.25">
      <c r="A43" s="20" t="s">
        <v>48</v>
      </c>
      <c r="B43" s="17">
        <v>-7616358</v>
      </c>
      <c r="C43" s="17">
        <v>-8144497</v>
      </c>
      <c r="D43" s="21">
        <v>-24159757</v>
      </c>
      <c r="E43" s="22">
        <v>-158300075</v>
      </c>
      <c r="F43" s="17">
        <v>-52116191</v>
      </c>
      <c r="G43" s="23">
        <v>-52116191</v>
      </c>
      <c r="H43" s="19">
        <v>-46272661</v>
      </c>
      <c r="I43" s="22">
        <v>-224925909</v>
      </c>
      <c r="J43" s="17">
        <v>-650000</v>
      </c>
      <c r="K43" s="23">
        <v>-150000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143732268</v>
      </c>
      <c r="F44" s="17">
        <v>35000000</v>
      </c>
      <c r="G44" s="23">
        <v>35000000</v>
      </c>
      <c r="H44" s="19">
        <v>116912000</v>
      </c>
      <c r="I44" s="22">
        <v>204340556</v>
      </c>
      <c r="J44" s="17">
        <v>-18007032</v>
      </c>
      <c r="K44" s="23">
        <v>-19906118</v>
      </c>
    </row>
    <row r="45" spans="1:11" ht="13.5" x14ac:dyDescent="0.25">
      <c r="A45" s="30" t="s">
        <v>50</v>
      </c>
      <c r="B45" s="66">
        <v>235639212</v>
      </c>
      <c r="C45" s="66">
        <v>357651900</v>
      </c>
      <c r="D45" s="67">
        <v>81542098</v>
      </c>
      <c r="E45" s="68">
        <v>101769052</v>
      </c>
      <c r="F45" s="66">
        <v>120016480</v>
      </c>
      <c r="G45" s="69">
        <v>120016480</v>
      </c>
      <c r="H45" s="70">
        <v>225819032</v>
      </c>
      <c r="I45" s="68">
        <v>184070533</v>
      </c>
      <c r="J45" s="66">
        <v>85726120</v>
      </c>
      <c r="K45" s="69">
        <v>64797800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169779294</v>
      </c>
      <c r="C48" s="17">
        <v>142086479</v>
      </c>
      <c r="D48" s="21">
        <v>136431854</v>
      </c>
      <c r="E48" s="22">
        <v>100138820</v>
      </c>
      <c r="F48" s="17">
        <v>120714403</v>
      </c>
      <c r="G48" s="23">
        <v>120714403</v>
      </c>
      <c r="H48" s="19">
        <v>156476422</v>
      </c>
      <c r="I48" s="22">
        <v>105533413</v>
      </c>
      <c r="J48" s="17">
        <v>87451861</v>
      </c>
      <c r="K48" s="23">
        <v>67004241</v>
      </c>
    </row>
    <row r="49" spans="1:11" ht="13.5" x14ac:dyDescent="0.25">
      <c r="A49" s="20" t="s">
        <v>53</v>
      </c>
      <c r="B49" s="17">
        <f>+B75</f>
        <v>65488574.55354584</v>
      </c>
      <c r="C49" s="17">
        <f t="shared" ref="C49:K49" si="6">+C75</f>
        <v>152765426.04730603</v>
      </c>
      <c r="D49" s="21">
        <f t="shared" si="6"/>
        <v>185128474.2236062</v>
      </c>
      <c r="E49" s="22">
        <f t="shared" si="6"/>
        <v>120903776.16229719</v>
      </c>
      <c r="F49" s="17">
        <f t="shared" si="6"/>
        <v>119745973.93993826</v>
      </c>
      <c r="G49" s="23">
        <f t="shared" si="6"/>
        <v>119745973.93993826</v>
      </c>
      <c r="H49" s="19">
        <f t="shared" si="6"/>
        <v>98889179.038783416</v>
      </c>
      <c r="I49" s="22">
        <f t="shared" si="6"/>
        <v>96007157.086612865</v>
      </c>
      <c r="J49" s="17">
        <f t="shared" si="6"/>
        <v>96117494.002382755</v>
      </c>
      <c r="K49" s="23">
        <f t="shared" si="6"/>
        <v>94548997.882862478</v>
      </c>
    </row>
    <row r="50" spans="1:11" ht="13.5" x14ac:dyDescent="0.25">
      <c r="A50" s="30" t="s">
        <v>54</v>
      </c>
      <c r="B50" s="66">
        <f>+B48-B49</f>
        <v>104290719.44645417</v>
      </c>
      <c r="C50" s="66">
        <f t="shared" ref="C50:K50" si="7">+C48-C49</f>
        <v>-10678947.047306031</v>
      </c>
      <c r="D50" s="67">
        <f t="shared" si="7"/>
        <v>-48696620.223606199</v>
      </c>
      <c r="E50" s="68">
        <f t="shared" si="7"/>
        <v>-20764956.162297189</v>
      </c>
      <c r="F50" s="66">
        <f t="shared" si="7"/>
        <v>968429.0600617379</v>
      </c>
      <c r="G50" s="69">
        <f t="shared" si="7"/>
        <v>968429.0600617379</v>
      </c>
      <c r="H50" s="70">
        <f t="shared" si="7"/>
        <v>57587242.961216584</v>
      </c>
      <c r="I50" s="68">
        <f t="shared" si="7"/>
        <v>9526255.9133871347</v>
      </c>
      <c r="J50" s="66">
        <f t="shared" si="7"/>
        <v>-8665633.0023827553</v>
      </c>
      <c r="K50" s="69">
        <f t="shared" si="7"/>
        <v>-27544756.882862478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223241895</v>
      </c>
      <c r="C53" s="17">
        <v>226818242</v>
      </c>
      <c r="D53" s="21">
        <v>232381062</v>
      </c>
      <c r="E53" s="22">
        <v>257915718</v>
      </c>
      <c r="F53" s="17">
        <v>237613947</v>
      </c>
      <c r="G53" s="23">
        <v>237613947</v>
      </c>
      <c r="H53" s="19">
        <v>238181364</v>
      </c>
      <c r="I53" s="22">
        <v>237277711</v>
      </c>
      <c r="J53" s="17">
        <v>231967707</v>
      </c>
      <c r="K53" s="23">
        <v>226157703</v>
      </c>
    </row>
    <row r="54" spans="1:11" ht="13.5" x14ac:dyDescent="0.25">
      <c r="A54" s="20" t="s">
        <v>57</v>
      </c>
      <c r="B54" s="17">
        <v>4171404</v>
      </c>
      <c r="C54" s="17">
        <v>4605251</v>
      </c>
      <c r="D54" s="21">
        <v>5766102</v>
      </c>
      <c r="E54" s="22">
        <v>5106451</v>
      </c>
      <c r="F54" s="17">
        <v>5960004</v>
      </c>
      <c r="G54" s="23">
        <v>5960004</v>
      </c>
      <c r="H54" s="19">
        <v>4963152</v>
      </c>
      <c r="I54" s="22">
        <v>5960004</v>
      </c>
      <c r="J54" s="17">
        <v>5960004</v>
      </c>
      <c r="K54" s="23">
        <v>5960004</v>
      </c>
    </row>
    <row r="55" spans="1:11" ht="13.5" x14ac:dyDescent="0.25">
      <c r="A55" s="20" t="s">
        <v>58</v>
      </c>
      <c r="B55" s="17">
        <v>2547451</v>
      </c>
      <c r="C55" s="17">
        <v>1211506</v>
      </c>
      <c r="D55" s="21">
        <v>5124370</v>
      </c>
      <c r="E55" s="22">
        <v>14069075</v>
      </c>
      <c r="F55" s="17">
        <v>17431191</v>
      </c>
      <c r="G55" s="23">
        <v>17431191</v>
      </c>
      <c r="H55" s="19">
        <v>16949773</v>
      </c>
      <c r="I55" s="22">
        <v>3000000</v>
      </c>
      <c r="J55" s="17">
        <v>500000</v>
      </c>
      <c r="K55" s="23">
        <v>0</v>
      </c>
    </row>
    <row r="56" spans="1:11" ht="13.5" x14ac:dyDescent="0.25">
      <c r="A56" s="20" t="s">
        <v>59</v>
      </c>
      <c r="B56" s="17">
        <v>3152407</v>
      </c>
      <c r="C56" s="17">
        <v>2676201</v>
      </c>
      <c r="D56" s="21">
        <v>2559488</v>
      </c>
      <c r="E56" s="22">
        <v>4685650</v>
      </c>
      <c r="F56" s="17">
        <v>1998694</v>
      </c>
      <c r="G56" s="23">
        <v>1998694</v>
      </c>
      <c r="H56" s="19">
        <v>2213441</v>
      </c>
      <c r="I56" s="22">
        <v>13218828</v>
      </c>
      <c r="J56" s="17">
        <v>13871503</v>
      </c>
      <c r="K56" s="23">
        <v>14429812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0.93416280423512543</v>
      </c>
      <c r="C70" s="5">
        <f t="shared" ref="C70:K70" si="8">IF(ISERROR(C71/C72),0,(C71/C72))</f>
        <v>-3.9389985392155706E-2</v>
      </c>
      <c r="D70" s="5">
        <f t="shared" si="8"/>
        <v>-0.97303759879995144</v>
      </c>
      <c r="E70" s="5">
        <f t="shared" si="8"/>
        <v>0.32056331999900023</v>
      </c>
      <c r="F70" s="5">
        <f t="shared" si="8"/>
        <v>0.99801784488529632</v>
      </c>
      <c r="G70" s="5">
        <f t="shared" si="8"/>
        <v>0.99801784488529632</v>
      </c>
      <c r="H70" s="5">
        <f t="shared" si="8"/>
        <v>0.17155729810758258</v>
      </c>
      <c r="I70" s="5">
        <f t="shared" si="8"/>
        <v>0.18510198384436641</v>
      </c>
      <c r="J70" s="5">
        <f t="shared" si="8"/>
        <v>0.18428107831905594</v>
      </c>
      <c r="K70" s="5">
        <f t="shared" si="8"/>
        <v>0.20189436292425661</v>
      </c>
    </row>
    <row r="71" spans="1:11" hidden="1" x14ac:dyDescent="0.2">
      <c r="A71" s="1" t="s">
        <v>111</v>
      </c>
      <c r="B71" s="2">
        <f>+B83</f>
        <v>173816012</v>
      </c>
      <c r="C71" s="2">
        <f t="shared" ref="C71:K71" si="9">+C83</f>
        <v>-7890431</v>
      </c>
      <c r="D71" s="2">
        <f t="shared" si="9"/>
        <v>-204127237</v>
      </c>
      <c r="E71" s="2">
        <f t="shared" si="9"/>
        <v>92458515</v>
      </c>
      <c r="F71" s="2">
        <f t="shared" si="9"/>
        <v>236901933</v>
      </c>
      <c r="G71" s="2">
        <f t="shared" si="9"/>
        <v>236901933</v>
      </c>
      <c r="H71" s="2">
        <f t="shared" si="9"/>
        <v>38459367</v>
      </c>
      <c r="I71" s="2">
        <f t="shared" si="9"/>
        <v>44882635</v>
      </c>
      <c r="J71" s="2">
        <f t="shared" si="9"/>
        <v>48069814</v>
      </c>
      <c r="K71" s="2">
        <f t="shared" si="9"/>
        <v>53078794</v>
      </c>
    </row>
    <row r="72" spans="1:11" hidden="1" x14ac:dyDescent="0.2">
      <c r="A72" s="1" t="s">
        <v>112</v>
      </c>
      <c r="B72" s="2">
        <f>+B77</f>
        <v>186066081</v>
      </c>
      <c r="C72" s="2">
        <f t="shared" ref="C72:K72" si="10">+C77</f>
        <v>200315662</v>
      </c>
      <c r="D72" s="2">
        <f t="shared" si="10"/>
        <v>209783504</v>
      </c>
      <c r="E72" s="2">
        <f t="shared" si="10"/>
        <v>288425123</v>
      </c>
      <c r="F72" s="2">
        <f t="shared" si="10"/>
        <v>237372442</v>
      </c>
      <c r="G72" s="2">
        <f t="shared" si="10"/>
        <v>237372442</v>
      </c>
      <c r="H72" s="2">
        <f t="shared" si="10"/>
        <v>224177971</v>
      </c>
      <c r="I72" s="2">
        <f t="shared" si="10"/>
        <v>242475170</v>
      </c>
      <c r="J72" s="2">
        <f t="shared" si="10"/>
        <v>260850514</v>
      </c>
      <c r="K72" s="2">
        <f t="shared" si="10"/>
        <v>262903794</v>
      </c>
    </row>
    <row r="73" spans="1:11" hidden="1" x14ac:dyDescent="0.2">
      <c r="A73" s="1" t="s">
        <v>113</v>
      </c>
      <c r="B73" s="2">
        <f>+B74</f>
        <v>-39166948.666666657</v>
      </c>
      <c r="C73" s="2">
        <f t="shared" ref="C73:K73" si="11">+(C78+C80+C81+C82)-(B78+B80+B81+B82)</f>
        <v>395239</v>
      </c>
      <c r="D73" s="2">
        <f t="shared" si="11"/>
        <v>-75140537</v>
      </c>
      <c r="E73" s="2">
        <f t="shared" si="11"/>
        <v>86696813</v>
      </c>
      <c r="F73" s="2">
        <f>+(F78+F80+F81+F82)-(D78+D80+D81+D82)</f>
        <v>72150260</v>
      </c>
      <c r="G73" s="2">
        <f>+(G78+G80+G81+G82)-(D78+D80+D81+D82)</f>
        <v>72150260</v>
      </c>
      <c r="H73" s="2">
        <f>+(H78+H80+H81+H82)-(D78+D80+D81+D82)</f>
        <v>107263480</v>
      </c>
      <c r="I73" s="2">
        <f>+(I78+I80+I81+I82)-(E78+E80+E81+E82)</f>
        <v>-7729665</v>
      </c>
      <c r="J73" s="2">
        <f t="shared" si="11"/>
        <v>7491559</v>
      </c>
      <c r="K73" s="2">
        <f t="shared" si="11"/>
        <v>8050170</v>
      </c>
    </row>
    <row r="74" spans="1:11" hidden="1" x14ac:dyDescent="0.2">
      <c r="A74" s="1" t="s">
        <v>114</v>
      </c>
      <c r="B74" s="2">
        <f>+TREND(C74:E74)</f>
        <v>-39166948.666666657</v>
      </c>
      <c r="C74" s="2">
        <f>+C73</f>
        <v>395239</v>
      </c>
      <c r="D74" s="2">
        <f t="shared" ref="D74:K74" si="12">+D73</f>
        <v>-75140537</v>
      </c>
      <c r="E74" s="2">
        <f t="shared" si="12"/>
        <v>86696813</v>
      </c>
      <c r="F74" s="2">
        <f t="shared" si="12"/>
        <v>72150260</v>
      </c>
      <c r="G74" s="2">
        <f t="shared" si="12"/>
        <v>72150260</v>
      </c>
      <c r="H74" s="2">
        <f t="shared" si="12"/>
        <v>107263480</v>
      </c>
      <c r="I74" s="2">
        <f t="shared" si="12"/>
        <v>-7729665</v>
      </c>
      <c r="J74" s="2">
        <f t="shared" si="12"/>
        <v>7491559</v>
      </c>
      <c r="K74" s="2">
        <f t="shared" si="12"/>
        <v>8050170</v>
      </c>
    </row>
    <row r="75" spans="1:11" hidden="1" x14ac:dyDescent="0.2">
      <c r="A75" s="1" t="s">
        <v>115</v>
      </c>
      <c r="B75" s="2">
        <f>+B84-(((B80+B81+B82+B78)*B70)-B79)</f>
        <v>65488574.55354584</v>
      </c>
      <c r="C75" s="2">
        <f t="shared" ref="C75:K75" si="13">+C84-(((C80+C81+C82+C78)*C70)-C79)</f>
        <v>152765426.04730603</v>
      </c>
      <c r="D75" s="2">
        <f t="shared" si="13"/>
        <v>185128474.2236062</v>
      </c>
      <c r="E75" s="2">
        <f t="shared" si="13"/>
        <v>120903776.16229719</v>
      </c>
      <c r="F75" s="2">
        <f t="shared" si="13"/>
        <v>119745973.93993826</v>
      </c>
      <c r="G75" s="2">
        <f t="shared" si="13"/>
        <v>119745973.93993826</v>
      </c>
      <c r="H75" s="2">
        <f t="shared" si="13"/>
        <v>98889179.038783416</v>
      </c>
      <c r="I75" s="2">
        <f t="shared" si="13"/>
        <v>96007157.086612865</v>
      </c>
      <c r="J75" s="2">
        <f t="shared" si="13"/>
        <v>96117494.002382755</v>
      </c>
      <c r="K75" s="2">
        <f t="shared" si="13"/>
        <v>94548997.882862478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186066081</v>
      </c>
      <c r="C77" s="3">
        <v>200315662</v>
      </c>
      <c r="D77" s="3">
        <v>209783504</v>
      </c>
      <c r="E77" s="3">
        <v>288425123</v>
      </c>
      <c r="F77" s="3">
        <v>237372442</v>
      </c>
      <c r="G77" s="3">
        <v>237372442</v>
      </c>
      <c r="H77" s="3">
        <v>224177971</v>
      </c>
      <c r="I77" s="3">
        <v>242475170</v>
      </c>
      <c r="J77" s="3">
        <v>260850514</v>
      </c>
      <c r="K77" s="3">
        <v>262903794</v>
      </c>
    </row>
    <row r="78" spans="1:11" hidden="1" x14ac:dyDescent="0.2">
      <c r="A78" s="1" t="s">
        <v>69</v>
      </c>
      <c r="B78" s="3">
        <v>61387500</v>
      </c>
      <c r="C78" s="3">
        <v>62764024</v>
      </c>
      <c r="D78" s="3">
        <v>60087924</v>
      </c>
      <c r="E78" s="3">
        <v>62764024</v>
      </c>
      <c r="F78" s="3">
        <v>60087924</v>
      </c>
      <c r="G78" s="3">
        <v>60087924</v>
      </c>
      <c r="H78" s="3">
        <v>60087924</v>
      </c>
      <c r="I78" s="3">
        <v>60087924</v>
      </c>
      <c r="J78" s="3">
        <v>60087924</v>
      </c>
      <c r="K78" s="3">
        <v>60087924</v>
      </c>
    </row>
    <row r="79" spans="1:11" hidden="1" x14ac:dyDescent="0.2">
      <c r="A79" s="1" t="s">
        <v>70</v>
      </c>
      <c r="B79" s="3">
        <v>40359091</v>
      </c>
      <c r="C79" s="3">
        <v>29983869</v>
      </c>
      <c r="D79" s="3">
        <v>46469728</v>
      </c>
      <c r="E79" s="3">
        <v>28032581</v>
      </c>
      <c r="F79" s="3">
        <v>46469718</v>
      </c>
      <c r="G79" s="3">
        <v>46469718</v>
      </c>
      <c r="H79" s="3">
        <v>28940617</v>
      </c>
      <c r="I79" s="3">
        <v>46469718</v>
      </c>
      <c r="J79" s="3">
        <v>46469718</v>
      </c>
      <c r="K79" s="3">
        <v>46469718</v>
      </c>
    </row>
    <row r="80" spans="1:11" hidden="1" x14ac:dyDescent="0.2">
      <c r="A80" s="1" t="s">
        <v>71</v>
      </c>
      <c r="B80" s="3">
        <v>5751176</v>
      </c>
      <c r="C80" s="3">
        <v>4722315</v>
      </c>
      <c r="D80" s="3">
        <v>-67788111</v>
      </c>
      <c r="E80" s="3">
        <v>16278591</v>
      </c>
      <c r="F80" s="3">
        <v>4362149</v>
      </c>
      <c r="G80" s="3">
        <v>4362149</v>
      </c>
      <c r="H80" s="3">
        <v>39475369</v>
      </c>
      <c r="I80" s="3">
        <v>11179037</v>
      </c>
      <c r="J80" s="3">
        <v>18670596</v>
      </c>
      <c r="K80" s="3">
        <v>26720766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45989</v>
      </c>
      <c r="E81" s="3">
        <v>0</v>
      </c>
      <c r="F81" s="3">
        <v>45989</v>
      </c>
      <c r="G81" s="3">
        <v>45989</v>
      </c>
      <c r="H81" s="3">
        <v>45989</v>
      </c>
      <c r="I81" s="3">
        <v>45989</v>
      </c>
      <c r="J81" s="3">
        <v>45989</v>
      </c>
      <c r="K81" s="3">
        <v>45989</v>
      </c>
    </row>
    <row r="82" spans="1:11" hidden="1" x14ac:dyDescent="0.2">
      <c r="A82" s="1" t="s">
        <v>73</v>
      </c>
      <c r="B82" s="3">
        <v>4245600</v>
      </c>
      <c r="C82" s="3">
        <v>4293176</v>
      </c>
      <c r="D82" s="3">
        <v>4293176</v>
      </c>
      <c r="E82" s="3">
        <v>4293176</v>
      </c>
      <c r="F82" s="3">
        <v>4293176</v>
      </c>
      <c r="G82" s="3">
        <v>4293176</v>
      </c>
      <c r="H82" s="3">
        <v>4293176</v>
      </c>
      <c r="I82" s="3">
        <v>4293176</v>
      </c>
      <c r="J82" s="3">
        <v>4293176</v>
      </c>
      <c r="K82" s="3">
        <v>4293176</v>
      </c>
    </row>
    <row r="83" spans="1:11" hidden="1" x14ac:dyDescent="0.2">
      <c r="A83" s="1" t="s">
        <v>74</v>
      </c>
      <c r="B83" s="3">
        <v>173816012</v>
      </c>
      <c r="C83" s="3">
        <v>-7890431</v>
      </c>
      <c r="D83" s="3">
        <v>-204127237</v>
      </c>
      <c r="E83" s="3">
        <v>92458515</v>
      </c>
      <c r="F83" s="3">
        <v>236901933</v>
      </c>
      <c r="G83" s="3">
        <v>236901933</v>
      </c>
      <c r="H83" s="3">
        <v>38459367</v>
      </c>
      <c r="I83" s="3">
        <v>44882635</v>
      </c>
      <c r="J83" s="3">
        <v>48069814</v>
      </c>
      <c r="K83" s="3">
        <v>53078794</v>
      </c>
    </row>
    <row r="84" spans="1:11" hidden="1" x14ac:dyDescent="0.2">
      <c r="A84" s="1" t="s">
        <v>75</v>
      </c>
      <c r="B84" s="3">
        <v>91814019</v>
      </c>
      <c r="C84" s="3">
        <v>119954163</v>
      </c>
      <c r="D84" s="3">
        <v>141929147</v>
      </c>
      <c r="E84" s="3">
        <v>119585593</v>
      </c>
      <c r="F84" s="3">
        <v>141929143</v>
      </c>
      <c r="G84" s="3">
        <v>141929143</v>
      </c>
      <c r="H84" s="3">
        <v>87773787</v>
      </c>
      <c r="I84" s="3">
        <v>63532283</v>
      </c>
      <c r="J84" s="3">
        <v>64961107</v>
      </c>
      <c r="K84" s="3">
        <v>66481518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4453575</v>
      </c>
      <c r="C5" s="17">
        <v>4657378</v>
      </c>
      <c r="D5" s="21">
        <v>5179522</v>
      </c>
      <c r="E5" s="22">
        <v>5473892</v>
      </c>
      <c r="F5" s="17">
        <v>4973304</v>
      </c>
      <c r="G5" s="23">
        <v>4973304</v>
      </c>
      <c r="H5" s="19">
        <v>5024643</v>
      </c>
      <c r="I5" s="22">
        <v>5946888</v>
      </c>
      <c r="J5" s="17">
        <v>6244224</v>
      </c>
      <c r="K5" s="23">
        <v>6556440</v>
      </c>
    </row>
    <row r="6" spans="1:11" ht="13.5" x14ac:dyDescent="0.25">
      <c r="A6" s="20" t="s">
        <v>18</v>
      </c>
      <c r="B6" s="17">
        <v>20173253</v>
      </c>
      <c r="C6" s="17">
        <v>23103044</v>
      </c>
      <c r="D6" s="21">
        <v>22347899</v>
      </c>
      <c r="E6" s="22">
        <v>29549461</v>
      </c>
      <c r="F6" s="17">
        <v>28774032</v>
      </c>
      <c r="G6" s="23">
        <v>28774032</v>
      </c>
      <c r="H6" s="19">
        <v>27864723</v>
      </c>
      <c r="I6" s="22">
        <v>30965307</v>
      </c>
      <c r="J6" s="17">
        <v>31982429</v>
      </c>
      <c r="K6" s="23">
        <v>33360865</v>
      </c>
    </row>
    <row r="7" spans="1:11" ht="13.5" x14ac:dyDescent="0.25">
      <c r="A7" s="20" t="s">
        <v>19</v>
      </c>
      <c r="B7" s="17">
        <v>285446</v>
      </c>
      <c r="C7" s="17">
        <v>280228</v>
      </c>
      <c r="D7" s="21">
        <v>539414</v>
      </c>
      <c r="E7" s="22">
        <v>454224</v>
      </c>
      <c r="F7" s="17">
        <v>884664</v>
      </c>
      <c r="G7" s="23">
        <v>884664</v>
      </c>
      <c r="H7" s="19">
        <v>1267870</v>
      </c>
      <c r="I7" s="22">
        <v>937740</v>
      </c>
      <c r="J7" s="17">
        <v>980880</v>
      </c>
      <c r="K7" s="23">
        <v>1039740</v>
      </c>
    </row>
    <row r="8" spans="1:11" ht="13.5" x14ac:dyDescent="0.25">
      <c r="A8" s="20" t="s">
        <v>20</v>
      </c>
      <c r="B8" s="17">
        <v>29026129</v>
      </c>
      <c r="C8" s="17">
        <v>24449541</v>
      </c>
      <c r="D8" s="21">
        <v>24369101</v>
      </c>
      <c r="E8" s="22">
        <v>35784208</v>
      </c>
      <c r="F8" s="17">
        <v>35734140</v>
      </c>
      <c r="G8" s="23">
        <v>35734140</v>
      </c>
      <c r="H8" s="19">
        <v>29971705</v>
      </c>
      <c r="I8" s="22">
        <v>29737416</v>
      </c>
      <c r="J8" s="17">
        <v>27394308</v>
      </c>
      <c r="K8" s="23">
        <v>27956208</v>
      </c>
    </row>
    <row r="9" spans="1:11" ht="13.5" x14ac:dyDescent="0.25">
      <c r="A9" s="20" t="s">
        <v>21</v>
      </c>
      <c r="B9" s="17">
        <v>22730405</v>
      </c>
      <c r="C9" s="17">
        <v>4880528</v>
      </c>
      <c r="D9" s="21">
        <v>24856310</v>
      </c>
      <c r="E9" s="22">
        <v>35043264</v>
      </c>
      <c r="F9" s="17">
        <v>35349060</v>
      </c>
      <c r="G9" s="23">
        <v>35349060</v>
      </c>
      <c r="H9" s="19">
        <v>32545349</v>
      </c>
      <c r="I9" s="22">
        <v>39060365</v>
      </c>
      <c r="J9" s="17">
        <v>40616813</v>
      </c>
      <c r="K9" s="23">
        <v>42448705</v>
      </c>
    </row>
    <row r="10" spans="1:11" ht="25.5" x14ac:dyDescent="0.2">
      <c r="A10" s="24" t="s">
        <v>106</v>
      </c>
      <c r="B10" s="25">
        <f>SUM(B5:B9)</f>
        <v>76668808</v>
      </c>
      <c r="C10" s="26">
        <f t="shared" ref="C10:K10" si="0">SUM(C5:C9)</f>
        <v>57370719</v>
      </c>
      <c r="D10" s="27">
        <f t="shared" si="0"/>
        <v>77292246</v>
      </c>
      <c r="E10" s="25">
        <f t="shared" si="0"/>
        <v>106305049</v>
      </c>
      <c r="F10" s="26">
        <f t="shared" si="0"/>
        <v>105715200</v>
      </c>
      <c r="G10" s="28">
        <f t="shared" si="0"/>
        <v>105715200</v>
      </c>
      <c r="H10" s="29">
        <f t="shared" si="0"/>
        <v>96674290</v>
      </c>
      <c r="I10" s="25">
        <f t="shared" si="0"/>
        <v>106647716</v>
      </c>
      <c r="J10" s="26">
        <f t="shared" si="0"/>
        <v>107218654</v>
      </c>
      <c r="K10" s="28">
        <f t="shared" si="0"/>
        <v>111361958</v>
      </c>
    </row>
    <row r="11" spans="1:11" ht="13.5" x14ac:dyDescent="0.25">
      <c r="A11" s="20" t="s">
        <v>22</v>
      </c>
      <c r="B11" s="17">
        <v>29730767</v>
      </c>
      <c r="C11" s="17">
        <v>30400852</v>
      </c>
      <c r="D11" s="21">
        <v>30780457</v>
      </c>
      <c r="E11" s="22">
        <v>33823944</v>
      </c>
      <c r="F11" s="17">
        <v>33023196</v>
      </c>
      <c r="G11" s="23">
        <v>33023196</v>
      </c>
      <c r="H11" s="19">
        <v>32556601</v>
      </c>
      <c r="I11" s="22">
        <v>35893860</v>
      </c>
      <c r="J11" s="17">
        <v>36323664</v>
      </c>
      <c r="K11" s="23">
        <v>38447964</v>
      </c>
    </row>
    <row r="12" spans="1:11" ht="13.5" x14ac:dyDescent="0.25">
      <c r="A12" s="20" t="s">
        <v>23</v>
      </c>
      <c r="B12" s="17">
        <v>3104345</v>
      </c>
      <c r="C12" s="17">
        <v>3171688</v>
      </c>
      <c r="D12" s="21">
        <v>3318111</v>
      </c>
      <c r="E12" s="22">
        <v>3527340</v>
      </c>
      <c r="F12" s="17">
        <v>3505032</v>
      </c>
      <c r="G12" s="23">
        <v>3505032</v>
      </c>
      <c r="H12" s="19">
        <v>3606529</v>
      </c>
      <c r="I12" s="22">
        <v>3605064</v>
      </c>
      <c r="J12" s="17">
        <v>3783972</v>
      </c>
      <c r="K12" s="23">
        <v>3971892</v>
      </c>
    </row>
    <row r="13" spans="1:11" ht="13.5" x14ac:dyDescent="0.25">
      <c r="A13" s="20" t="s">
        <v>24</v>
      </c>
      <c r="B13" s="17">
        <v>7095735</v>
      </c>
      <c r="C13" s="17">
        <v>0</v>
      </c>
      <c r="D13" s="21">
        <v>6371171</v>
      </c>
      <c r="E13" s="22">
        <v>5918520</v>
      </c>
      <c r="F13" s="17">
        <v>5929044</v>
      </c>
      <c r="G13" s="23">
        <v>5929044</v>
      </c>
      <c r="H13" s="19">
        <v>5918520</v>
      </c>
      <c r="I13" s="22">
        <v>5993544</v>
      </c>
      <c r="J13" s="17">
        <v>6269232</v>
      </c>
      <c r="K13" s="23">
        <v>6557616</v>
      </c>
    </row>
    <row r="14" spans="1:11" ht="13.5" x14ac:dyDescent="0.25">
      <c r="A14" s="20" t="s">
        <v>25</v>
      </c>
      <c r="B14" s="17">
        <v>1082956</v>
      </c>
      <c r="C14" s="17">
        <v>75057</v>
      </c>
      <c r="D14" s="21">
        <v>151</v>
      </c>
      <c r="E14" s="22">
        <v>956928</v>
      </c>
      <c r="F14" s="17">
        <v>956928</v>
      </c>
      <c r="G14" s="23">
        <v>956928</v>
      </c>
      <c r="H14" s="19">
        <v>61</v>
      </c>
      <c r="I14" s="22">
        <v>1003824</v>
      </c>
      <c r="J14" s="17">
        <v>1050000</v>
      </c>
      <c r="K14" s="23">
        <v>1098288</v>
      </c>
    </row>
    <row r="15" spans="1:11" ht="13.5" x14ac:dyDescent="0.25">
      <c r="A15" s="20" t="s">
        <v>26</v>
      </c>
      <c r="B15" s="17">
        <v>12289989</v>
      </c>
      <c r="C15" s="17">
        <v>14265539</v>
      </c>
      <c r="D15" s="21">
        <v>13305014</v>
      </c>
      <c r="E15" s="22">
        <v>17211300</v>
      </c>
      <c r="F15" s="17">
        <v>15682272</v>
      </c>
      <c r="G15" s="23">
        <v>15682272</v>
      </c>
      <c r="H15" s="19">
        <v>13992994</v>
      </c>
      <c r="I15" s="22">
        <v>15158547</v>
      </c>
      <c r="J15" s="17">
        <v>17022155</v>
      </c>
      <c r="K15" s="23">
        <v>19598087</v>
      </c>
    </row>
    <row r="16" spans="1:11" ht="13.5" x14ac:dyDescent="0.25">
      <c r="A16" s="20" t="s">
        <v>27</v>
      </c>
      <c r="B16" s="17">
        <v>336341</v>
      </c>
      <c r="C16" s="17">
        <v>177737</v>
      </c>
      <c r="D16" s="21">
        <v>54177</v>
      </c>
      <c r="E16" s="22">
        <v>209844</v>
      </c>
      <c r="F16" s="17">
        <v>212496</v>
      </c>
      <c r="G16" s="23">
        <v>212496</v>
      </c>
      <c r="H16" s="19">
        <v>345013</v>
      </c>
      <c r="I16" s="22">
        <v>1092</v>
      </c>
      <c r="J16" s="17">
        <v>1140</v>
      </c>
      <c r="K16" s="23">
        <v>1188</v>
      </c>
    </row>
    <row r="17" spans="1:11" ht="13.5" x14ac:dyDescent="0.25">
      <c r="A17" s="20" t="s">
        <v>28</v>
      </c>
      <c r="B17" s="17">
        <v>39881338</v>
      </c>
      <c r="C17" s="17">
        <v>12747103</v>
      </c>
      <c r="D17" s="21">
        <v>28300011</v>
      </c>
      <c r="E17" s="22">
        <v>51214828</v>
      </c>
      <c r="F17" s="17">
        <v>39770616</v>
      </c>
      <c r="G17" s="23">
        <v>39770616</v>
      </c>
      <c r="H17" s="19">
        <v>37229182</v>
      </c>
      <c r="I17" s="22">
        <v>48091346</v>
      </c>
      <c r="J17" s="17">
        <v>50641126</v>
      </c>
      <c r="K17" s="23">
        <v>64930554</v>
      </c>
    </row>
    <row r="18" spans="1:11" ht="13.5" x14ac:dyDescent="0.25">
      <c r="A18" s="30" t="s">
        <v>29</v>
      </c>
      <c r="B18" s="31">
        <f>SUM(B11:B17)</f>
        <v>93521471</v>
      </c>
      <c r="C18" s="32">
        <f t="shared" ref="C18:K18" si="1">SUM(C11:C17)</f>
        <v>60837976</v>
      </c>
      <c r="D18" s="33">
        <f t="shared" si="1"/>
        <v>82129092</v>
      </c>
      <c r="E18" s="31">
        <f t="shared" si="1"/>
        <v>112862704</v>
      </c>
      <c r="F18" s="32">
        <f t="shared" si="1"/>
        <v>99079584</v>
      </c>
      <c r="G18" s="34">
        <f t="shared" si="1"/>
        <v>99079584</v>
      </c>
      <c r="H18" s="35">
        <f t="shared" si="1"/>
        <v>93648900</v>
      </c>
      <c r="I18" s="31">
        <f t="shared" si="1"/>
        <v>109747277</v>
      </c>
      <c r="J18" s="32">
        <f t="shared" si="1"/>
        <v>115091289</v>
      </c>
      <c r="K18" s="34">
        <f t="shared" si="1"/>
        <v>134605589</v>
      </c>
    </row>
    <row r="19" spans="1:11" ht="13.5" x14ac:dyDescent="0.25">
      <c r="A19" s="30" t="s">
        <v>30</v>
      </c>
      <c r="B19" s="36">
        <f>+B10-B18</f>
        <v>-16852663</v>
      </c>
      <c r="C19" s="37">
        <f t="shared" ref="C19:K19" si="2">+C10-C18</f>
        <v>-3467257</v>
      </c>
      <c r="D19" s="38">
        <f t="shared" si="2"/>
        <v>-4836846</v>
      </c>
      <c r="E19" s="36">
        <f t="shared" si="2"/>
        <v>-6557655</v>
      </c>
      <c r="F19" s="37">
        <f t="shared" si="2"/>
        <v>6635616</v>
      </c>
      <c r="G19" s="39">
        <f t="shared" si="2"/>
        <v>6635616</v>
      </c>
      <c r="H19" s="40">
        <f t="shared" si="2"/>
        <v>3025390</v>
      </c>
      <c r="I19" s="36">
        <f t="shared" si="2"/>
        <v>-3099561</v>
      </c>
      <c r="J19" s="37">
        <f t="shared" si="2"/>
        <v>-7872635</v>
      </c>
      <c r="K19" s="39">
        <f t="shared" si="2"/>
        <v>-23243631</v>
      </c>
    </row>
    <row r="20" spans="1:11" ht="25.5" x14ac:dyDescent="0.2">
      <c r="A20" s="41" t="s">
        <v>31</v>
      </c>
      <c r="B20" s="42">
        <v>21199920</v>
      </c>
      <c r="C20" s="43">
        <v>9606700</v>
      </c>
      <c r="D20" s="44">
        <v>17143050</v>
      </c>
      <c r="E20" s="42">
        <v>48344050</v>
      </c>
      <c r="F20" s="43">
        <v>45092100</v>
      </c>
      <c r="G20" s="45">
        <v>45092100</v>
      </c>
      <c r="H20" s="46">
        <v>35402334</v>
      </c>
      <c r="I20" s="42">
        <v>23670048</v>
      </c>
      <c r="J20" s="43">
        <v>17709012</v>
      </c>
      <c r="K20" s="45">
        <v>41846640</v>
      </c>
    </row>
    <row r="21" spans="1:11" ht="13.5" x14ac:dyDescent="0.25">
      <c r="A21" s="47" t="s">
        <v>32</v>
      </c>
      <c r="B21" s="48">
        <v>115851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4463108</v>
      </c>
      <c r="C22" s="55">
        <f t="shared" ref="C22:K22" si="3">SUM(C19:C21)</f>
        <v>6139443</v>
      </c>
      <c r="D22" s="56">
        <f t="shared" si="3"/>
        <v>12306204</v>
      </c>
      <c r="E22" s="54">
        <f t="shared" si="3"/>
        <v>41786395</v>
      </c>
      <c r="F22" s="55">
        <f t="shared" si="3"/>
        <v>51727716</v>
      </c>
      <c r="G22" s="57">
        <f t="shared" si="3"/>
        <v>51727716</v>
      </c>
      <c r="H22" s="58">
        <f t="shared" si="3"/>
        <v>38427724</v>
      </c>
      <c r="I22" s="54">
        <f t="shared" si="3"/>
        <v>20570487</v>
      </c>
      <c r="J22" s="55">
        <f t="shared" si="3"/>
        <v>9836377</v>
      </c>
      <c r="K22" s="57">
        <f t="shared" si="3"/>
        <v>18603009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4463108</v>
      </c>
      <c r="C24" s="37">
        <f t="shared" ref="C24:K24" si="4">SUM(C22:C23)</f>
        <v>6139443</v>
      </c>
      <c r="D24" s="38">
        <f t="shared" si="4"/>
        <v>12306204</v>
      </c>
      <c r="E24" s="36">
        <f t="shared" si="4"/>
        <v>41786395</v>
      </c>
      <c r="F24" s="37">
        <f t="shared" si="4"/>
        <v>51727716</v>
      </c>
      <c r="G24" s="39">
        <f t="shared" si="4"/>
        <v>51727716</v>
      </c>
      <c r="H24" s="40">
        <f t="shared" si="4"/>
        <v>38427724</v>
      </c>
      <c r="I24" s="36">
        <f t="shared" si="4"/>
        <v>20570487</v>
      </c>
      <c r="J24" s="37">
        <f t="shared" si="4"/>
        <v>9836377</v>
      </c>
      <c r="K24" s="39">
        <f t="shared" si="4"/>
        <v>18603009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43291683</v>
      </c>
      <c r="C27" s="66">
        <v>22375709</v>
      </c>
      <c r="D27" s="67">
        <v>17357831</v>
      </c>
      <c r="E27" s="68">
        <v>48344052</v>
      </c>
      <c r="F27" s="66">
        <v>48432120</v>
      </c>
      <c r="G27" s="69">
        <v>48432120</v>
      </c>
      <c r="H27" s="70">
        <v>57067176</v>
      </c>
      <c r="I27" s="68">
        <v>22782041</v>
      </c>
      <c r="J27" s="66">
        <v>13669001</v>
      </c>
      <c r="K27" s="69">
        <v>18999997</v>
      </c>
    </row>
    <row r="28" spans="1:11" ht="13.5" x14ac:dyDescent="0.25">
      <c r="A28" s="71" t="s">
        <v>36</v>
      </c>
      <c r="B28" s="17">
        <v>40238569</v>
      </c>
      <c r="C28" s="17">
        <v>22375709</v>
      </c>
      <c r="D28" s="21">
        <v>17184518</v>
      </c>
      <c r="E28" s="22">
        <v>48344052</v>
      </c>
      <c r="F28" s="17">
        <v>48432120</v>
      </c>
      <c r="G28" s="23">
        <v>48432120</v>
      </c>
      <c r="H28" s="19">
        <v>0</v>
      </c>
      <c r="I28" s="22">
        <v>22782041</v>
      </c>
      <c r="J28" s="17">
        <v>13669001</v>
      </c>
      <c r="K28" s="23">
        <v>18999997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-870</v>
      </c>
      <c r="C31" s="17">
        <v>0</v>
      </c>
      <c r="D31" s="21">
        <v>173313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40237699</v>
      </c>
      <c r="C32" s="66">
        <f t="shared" ref="C32:K32" si="5">SUM(C28:C31)</f>
        <v>22375709</v>
      </c>
      <c r="D32" s="67">
        <f t="shared" si="5"/>
        <v>17357831</v>
      </c>
      <c r="E32" s="68">
        <f t="shared" si="5"/>
        <v>48344052</v>
      </c>
      <c r="F32" s="66">
        <f t="shared" si="5"/>
        <v>48432120</v>
      </c>
      <c r="G32" s="69">
        <f t="shared" si="5"/>
        <v>48432120</v>
      </c>
      <c r="H32" s="70">
        <f t="shared" si="5"/>
        <v>0</v>
      </c>
      <c r="I32" s="68">
        <f t="shared" si="5"/>
        <v>22782041</v>
      </c>
      <c r="J32" s="66">
        <f t="shared" si="5"/>
        <v>13669001</v>
      </c>
      <c r="K32" s="69">
        <f t="shared" si="5"/>
        <v>18999997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28459861</v>
      </c>
      <c r="C35" s="17">
        <v>12076927</v>
      </c>
      <c r="D35" s="21">
        <v>17963943</v>
      </c>
      <c r="E35" s="22">
        <v>20975750</v>
      </c>
      <c r="F35" s="17">
        <v>26476541</v>
      </c>
      <c r="G35" s="23">
        <v>26476541</v>
      </c>
      <c r="H35" s="19">
        <v>11836577</v>
      </c>
      <c r="I35" s="22">
        <v>24689729</v>
      </c>
      <c r="J35" s="17">
        <v>27295260</v>
      </c>
      <c r="K35" s="23">
        <v>33631770</v>
      </c>
    </row>
    <row r="36" spans="1:11" ht="13.5" x14ac:dyDescent="0.25">
      <c r="A36" s="20" t="s">
        <v>42</v>
      </c>
      <c r="B36" s="17">
        <v>199945774</v>
      </c>
      <c r="C36" s="17">
        <v>210947420</v>
      </c>
      <c r="D36" s="21">
        <v>225558752</v>
      </c>
      <c r="E36" s="22">
        <v>257047431</v>
      </c>
      <c r="F36" s="17">
        <v>331236813</v>
      </c>
      <c r="G36" s="23">
        <v>331236813</v>
      </c>
      <c r="H36" s="19">
        <v>260976757</v>
      </c>
      <c r="I36" s="22">
        <v>305522234</v>
      </c>
      <c r="J36" s="17">
        <v>312922003</v>
      </c>
      <c r="K36" s="23">
        <v>325364384</v>
      </c>
    </row>
    <row r="37" spans="1:11" ht="13.5" x14ac:dyDescent="0.25">
      <c r="A37" s="20" t="s">
        <v>43</v>
      </c>
      <c r="B37" s="17">
        <v>42664916</v>
      </c>
      <c r="C37" s="17">
        <v>32237273</v>
      </c>
      <c r="D37" s="21">
        <v>17257667</v>
      </c>
      <c r="E37" s="22">
        <v>20672774</v>
      </c>
      <c r="F37" s="17">
        <v>21512948</v>
      </c>
      <c r="G37" s="23">
        <v>21512948</v>
      </c>
      <c r="H37" s="19">
        <v>12308506</v>
      </c>
      <c r="I37" s="22">
        <v>25168786</v>
      </c>
      <c r="J37" s="17">
        <v>25337709</v>
      </c>
      <c r="K37" s="23">
        <v>25513591</v>
      </c>
    </row>
    <row r="38" spans="1:11" ht="13.5" x14ac:dyDescent="0.25">
      <c r="A38" s="20" t="s">
        <v>44</v>
      </c>
      <c r="B38" s="17">
        <v>13120581</v>
      </c>
      <c r="C38" s="17">
        <v>13613943</v>
      </c>
      <c r="D38" s="21">
        <v>24797164</v>
      </c>
      <c r="E38" s="22">
        <v>24797164</v>
      </c>
      <c r="F38" s="17">
        <v>26098855</v>
      </c>
      <c r="G38" s="23">
        <v>26098855</v>
      </c>
      <c r="H38" s="19">
        <v>24703468</v>
      </c>
      <c r="I38" s="22">
        <v>26098855</v>
      </c>
      <c r="J38" s="17">
        <v>26098855</v>
      </c>
      <c r="K38" s="23">
        <v>26098855</v>
      </c>
    </row>
    <row r="39" spans="1:11" ht="13.5" x14ac:dyDescent="0.25">
      <c r="A39" s="20" t="s">
        <v>45</v>
      </c>
      <c r="B39" s="17">
        <v>168157039</v>
      </c>
      <c r="C39" s="17">
        <v>171033683</v>
      </c>
      <c r="D39" s="21">
        <v>201467856</v>
      </c>
      <c r="E39" s="22">
        <v>232553243</v>
      </c>
      <c r="F39" s="17">
        <v>310101551</v>
      </c>
      <c r="G39" s="23">
        <v>310101551</v>
      </c>
      <c r="H39" s="19">
        <v>235801335</v>
      </c>
      <c r="I39" s="22">
        <v>278944322</v>
      </c>
      <c r="J39" s="17">
        <v>288780699</v>
      </c>
      <c r="K39" s="23">
        <v>307383708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30148974</v>
      </c>
      <c r="C42" s="17">
        <v>104005557</v>
      </c>
      <c r="D42" s="21">
        <v>8446842</v>
      </c>
      <c r="E42" s="22">
        <v>64407908</v>
      </c>
      <c r="F42" s="17">
        <v>64347840</v>
      </c>
      <c r="G42" s="23">
        <v>64347840</v>
      </c>
      <c r="H42" s="19">
        <v>117089946</v>
      </c>
      <c r="I42" s="22">
        <v>31486791</v>
      </c>
      <c r="J42" s="17">
        <v>19999096</v>
      </c>
      <c r="K42" s="23">
        <v>29925144</v>
      </c>
    </row>
    <row r="43" spans="1:11" ht="13.5" x14ac:dyDescent="0.25">
      <c r="A43" s="20" t="s">
        <v>48</v>
      </c>
      <c r="B43" s="17">
        <v>0</v>
      </c>
      <c r="C43" s="17">
        <v>-7865821</v>
      </c>
      <c r="D43" s="21">
        <v>-15857303</v>
      </c>
      <c r="E43" s="22">
        <v>-48344052</v>
      </c>
      <c r="F43" s="17">
        <v>-48957558</v>
      </c>
      <c r="G43" s="23">
        <v>-48957558</v>
      </c>
      <c r="H43" s="19">
        <v>-35749766</v>
      </c>
      <c r="I43" s="22">
        <v>-23051483</v>
      </c>
      <c r="J43" s="17">
        <v>-14194439</v>
      </c>
      <c r="K43" s="23">
        <v>-19525435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50978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-24109884</v>
      </c>
      <c r="C45" s="66">
        <v>68481559</v>
      </c>
      <c r="D45" s="67">
        <v>-12549239</v>
      </c>
      <c r="E45" s="68">
        <v>19153708</v>
      </c>
      <c r="F45" s="66">
        <v>17867368</v>
      </c>
      <c r="G45" s="69">
        <v>17867368</v>
      </c>
      <c r="H45" s="70">
        <v>86345330</v>
      </c>
      <c r="I45" s="68">
        <v>10912394</v>
      </c>
      <c r="J45" s="66">
        <v>14782286</v>
      </c>
      <c r="K45" s="69">
        <v>24656130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9616680</v>
      </c>
      <c r="C48" s="17">
        <v>86100</v>
      </c>
      <c r="D48" s="21">
        <v>2527938</v>
      </c>
      <c r="E48" s="22">
        <v>25995459</v>
      </c>
      <c r="F48" s="17">
        <v>25233906</v>
      </c>
      <c r="G48" s="23">
        <v>25233906</v>
      </c>
      <c r="H48" s="19">
        <v>6679015</v>
      </c>
      <c r="I48" s="22">
        <v>8977629</v>
      </c>
      <c r="J48" s="17">
        <v>14256421</v>
      </c>
      <c r="K48" s="23">
        <v>23376433</v>
      </c>
    </row>
    <row r="49" spans="1:11" ht="13.5" x14ac:dyDescent="0.25">
      <c r="A49" s="20" t="s">
        <v>53</v>
      </c>
      <c r="B49" s="17">
        <f>+B75</f>
        <v>37816258.364755094</v>
      </c>
      <c r="C49" s="17">
        <f t="shared" ref="C49:K49" si="6">+C75</f>
        <v>8094812.9235642888</v>
      </c>
      <c r="D49" s="21">
        <f t="shared" si="6"/>
        <v>4320692.9627398262</v>
      </c>
      <c r="E49" s="22">
        <f t="shared" si="6"/>
        <v>27431403.670326803</v>
      </c>
      <c r="F49" s="17">
        <f t="shared" si="6"/>
        <v>21701909.644439291</v>
      </c>
      <c r="G49" s="23">
        <f t="shared" si="6"/>
        <v>21701909.644439291</v>
      </c>
      <c r="H49" s="19">
        <f t="shared" si="6"/>
        <v>6563617.6189786606</v>
      </c>
      <c r="I49" s="22">
        <f t="shared" si="6"/>
        <v>11867308.678664513</v>
      </c>
      <c r="J49" s="17">
        <f t="shared" si="6"/>
        <v>14375101.720474413</v>
      </c>
      <c r="K49" s="23">
        <f t="shared" si="6"/>
        <v>16751414.575711284</v>
      </c>
    </row>
    <row r="50" spans="1:11" ht="13.5" x14ac:dyDescent="0.25">
      <c r="A50" s="30" t="s">
        <v>54</v>
      </c>
      <c r="B50" s="66">
        <f>+B48-B49</f>
        <v>-28199578.364755094</v>
      </c>
      <c r="C50" s="66">
        <f t="shared" ref="C50:K50" si="7">+C48-C49</f>
        <v>-8008712.9235642888</v>
      </c>
      <c r="D50" s="67">
        <f t="shared" si="7"/>
        <v>-1792754.9627398262</v>
      </c>
      <c r="E50" s="68">
        <f t="shared" si="7"/>
        <v>-1435944.6703268029</v>
      </c>
      <c r="F50" s="66">
        <f t="shared" si="7"/>
        <v>3531996.3555607088</v>
      </c>
      <c r="G50" s="69">
        <f t="shared" si="7"/>
        <v>3531996.3555607088</v>
      </c>
      <c r="H50" s="70">
        <f t="shared" si="7"/>
        <v>115397.38102133945</v>
      </c>
      <c r="I50" s="68">
        <f t="shared" si="7"/>
        <v>-2889679.6786645129</v>
      </c>
      <c r="J50" s="66">
        <f t="shared" si="7"/>
        <v>-118680.72047441266</v>
      </c>
      <c r="K50" s="69">
        <f t="shared" si="7"/>
        <v>6625018.4242887162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174209792</v>
      </c>
      <c r="C53" s="17">
        <v>162190041</v>
      </c>
      <c r="D53" s="21">
        <v>210043237</v>
      </c>
      <c r="E53" s="22">
        <v>241531916</v>
      </c>
      <c r="F53" s="17">
        <v>306938876</v>
      </c>
      <c r="G53" s="23">
        <v>306938876</v>
      </c>
      <c r="H53" s="19">
        <v>247790214</v>
      </c>
      <c r="I53" s="22">
        <v>281224297</v>
      </c>
      <c r="J53" s="17">
        <v>288624066</v>
      </c>
      <c r="K53" s="23">
        <v>301066447</v>
      </c>
    </row>
    <row r="54" spans="1:11" ht="13.5" x14ac:dyDescent="0.25">
      <c r="A54" s="20" t="s">
        <v>57</v>
      </c>
      <c r="B54" s="17">
        <v>6356134</v>
      </c>
      <c r="C54" s="17">
        <v>0</v>
      </c>
      <c r="D54" s="21">
        <v>6371171</v>
      </c>
      <c r="E54" s="22">
        <v>5918520</v>
      </c>
      <c r="F54" s="17">
        <v>5929044</v>
      </c>
      <c r="G54" s="23">
        <v>5929044</v>
      </c>
      <c r="H54" s="19">
        <v>5918520</v>
      </c>
      <c r="I54" s="22">
        <v>5993544</v>
      </c>
      <c r="J54" s="17">
        <v>6269232</v>
      </c>
      <c r="K54" s="23">
        <v>6557616</v>
      </c>
    </row>
    <row r="55" spans="1:11" ht="13.5" x14ac:dyDescent="0.25">
      <c r="A55" s="20" t="s">
        <v>58</v>
      </c>
      <c r="B55" s="17">
        <v>71952</v>
      </c>
      <c r="C55" s="17">
        <v>448259</v>
      </c>
      <c r="D55" s="21">
        <v>0</v>
      </c>
      <c r="E55" s="22">
        <v>7600050</v>
      </c>
      <c r="F55" s="17">
        <v>9080052</v>
      </c>
      <c r="G55" s="23">
        <v>9080052</v>
      </c>
      <c r="H55" s="19">
        <v>6836065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2665667</v>
      </c>
      <c r="C56" s="17">
        <v>1639888</v>
      </c>
      <c r="D56" s="21">
        <v>1915694</v>
      </c>
      <c r="E56" s="22">
        <v>1792320</v>
      </c>
      <c r="F56" s="17">
        <v>1731888</v>
      </c>
      <c r="G56" s="23">
        <v>1731888</v>
      </c>
      <c r="H56" s="19">
        <v>1368344</v>
      </c>
      <c r="I56" s="22">
        <v>1828505</v>
      </c>
      <c r="J56" s="17">
        <v>1925072</v>
      </c>
      <c r="K56" s="23">
        <v>2026760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4031902</v>
      </c>
      <c r="F59" s="17">
        <v>3912288</v>
      </c>
      <c r="G59" s="23">
        <v>3912288</v>
      </c>
      <c r="H59" s="19">
        <v>4960260</v>
      </c>
      <c r="I59" s="22">
        <v>4270321</v>
      </c>
      <c r="J59" s="17">
        <v>5186379</v>
      </c>
      <c r="K59" s="23">
        <v>5688000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6.3642688969661604E-2</v>
      </c>
      <c r="C70" s="5">
        <f t="shared" ref="C70:K70" si="8">IF(ISERROR(C71/C72),0,(C71/C72))</f>
        <v>2.9725032567936389</v>
      </c>
      <c r="D70" s="5">
        <f t="shared" si="8"/>
        <v>0.8424848264312611</v>
      </c>
      <c r="E70" s="5">
        <f t="shared" si="8"/>
        <v>1.0047102033913113</v>
      </c>
      <c r="F70" s="5">
        <f t="shared" si="8"/>
        <v>1.0429375665577676</v>
      </c>
      <c r="G70" s="5">
        <f t="shared" si="8"/>
        <v>1.0429375665577676</v>
      </c>
      <c r="H70" s="5">
        <f t="shared" si="8"/>
        <v>2.2364865395717946</v>
      </c>
      <c r="I70" s="5">
        <f t="shared" si="8"/>
        <v>0.83920055448155517</v>
      </c>
      <c r="J70" s="5">
        <f t="shared" si="8"/>
        <v>0.81988431420015895</v>
      </c>
      <c r="K70" s="5">
        <f t="shared" si="8"/>
        <v>0.85275755322015467</v>
      </c>
    </row>
    <row r="71" spans="1:11" hidden="1" x14ac:dyDescent="0.2">
      <c r="A71" s="1" t="s">
        <v>111</v>
      </c>
      <c r="B71" s="2">
        <f>+B83</f>
        <v>2898734</v>
      </c>
      <c r="C71" s="2">
        <f t="shared" ref="C71:K71" si="9">+C83</f>
        <v>89381544</v>
      </c>
      <c r="D71" s="2">
        <f t="shared" si="9"/>
        <v>41906122</v>
      </c>
      <c r="E71" s="2">
        <f t="shared" si="9"/>
        <v>67638607</v>
      </c>
      <c r="F71" s="2">
        <f t="shared" si="9"/>
        <v>69338244</v>
      </c>
      <c r="G71" s="2">
        <f t="shared" si="9"/>
        <v>69338244</v>
      </c>
      <c r="H71" s="2">
        <f t="shared" si="9"/>
        <v>138915291</v>
      </c>
      <c r="I71" s="2">
        <f t="shared" si="9"/>
        <v>61263527</v>
      </c>
      <c r="J71" s="2">
        <f t="shared" si="9"/>
        <v>62317439</v>
      </c>
      <c r="K71" s="2">
        <f t="shared" si="9"/>
        <v>67770234</v>
      </c>
    </row>
    <row r="72" spans="1:11" hidden="1" x14ac:dyDescent="0.2">
      <c r="A72" s="1" t="s">
        <v>112</v>
      </c>
      <c r="B72" s="2">
        <f>+B77</f>
        <v>45547007</v>
      </c>
      <c r="C72" s="2">
        <f t="shared" ref="C72:K72" si="10">+C77</f>
        <v>30069452</v>
      </c>
      <c r="D72" s="2">
        <f t="shared" si="10"/>
        <v>49741100</v>
      </c>
      <c r="E72" s="2">
        <f t="shared" si="10"/>
        <v>67321509</v>
      </c>
      <c r="F72" s="2">
        <f t="shared" si="10"/>
        <v>66483600</v>
      </c>
      <c r="G72" s="2">
        <f t="shared" si="10"/>
        <v>66483600</v>
      </c>
      <c r="H72" s="2">
        <f t="shared" si="10"/>
        <v>62113180</v>
      </c>
      <c r="I72" s="2">
        <f t="shared" si="10"/>
        <v>73002248</v>
      </c>
      <c r="J72" s="2">
        <f t="shared" si="10"/>
        <v>76007600</v>
      </c>
      <c r="K72" s="2">
        <f t="shared" si="10"/>
        <v>79471866</v>
      </c>
    </row>
    <row r="73" spans="1:11" hidden="1" x14ac:dyDescent="0.2">
      <c r="A73" s="1" t="s">
        <v>113</v>
      </c>
      <c r="B73" s="2">
        <f>+B74</f>
        <v>-291615.5</v>
      </c>
      <c r="C73" s="2">
        <f t="shared" ref="C73:K73" si="11">+(C78+C80+C81+C82)-(B78+B80+B81+B82)</f>
        <v>-5889225</v>
      </c>
      <c r="D73" s="2">
        <f t="shared" si="11"/>
        <v>1983358</v>
      </c>
      <c r="E73" s="2">
        <f t="shared" si="11"/>
        <v>-23729716</v>
      </c>
      <c r="F73" s="2">
        <f>+(F78+F80+F81+F82)-(D78+D80+D81+D82)</f>
        <v>-15544272</v>
      </c>
      <c r="G73" s="2">
        <f>+(G78+G80+G81+G82)-(D78+D80+D81+D82)</f>
        <v>-15544272</v>
      </c>
      <c r="H73" s="2">
        <f>+(H78+H80+H81+H82)-(D78+D80+D81+D82)</f>
        <v>-7753154</v>
      </c>
      <c r="I73" s="2">
        <f>+(I78+I80+I81+I82)-(E78+E80+E81+E82)</f>
        <v>22630984</v>
      </c>
      <c r="J73" s="2">
        <f t="shared" si="11"/>
        <v>-2698368</v>
      </c>
      <c r="K73" s="2">
        <f t="shared" si="11"/>
        <v>-2809848</v>
      </c>
    </row>
    <row r="74" spans="1:11" hidden="1" x14ac:dyDescent="0.2">
      <c r="A74" s="1" t="s">
        <v>114</v>
      </c>
      <c r="B74" s="2">
        <f>+TREND(C74:E74)</f>
        <v>-291615.5</v>
      </c>
      <c r="C74" s="2">
        <f>+C73</f>
        <v>-5889225</v>
      </c>
      <c r="D74" s="2">
        <f t="shared" ref="D74:K74" si="12">+D73</f>
        <v>1983358</v>
      </c>
      <c r="E74" s="2">
        <f t="shared" si="12"/>
        <v>-23729716</v>
      </c>
      <c r="F74" s="2">
        <f t="shared" si="12"/>
        <v>-15544272</v>
      </c>
      <c r="G74" s="2">
        <f t="shared" si="12"/>
        <v>-15544272</v>
      </c>
      <c r="H74" s="2">
        <f t="shared" si="12"/>
        <v>-7753154</v>
      </c>
      <c r="I74" s="2">
        <f t="shared" si="12"/>
        <v>22630984</v>
      </c>
      <c r="J74" s="2">
        <f t="shared" si="12"/>
        <v>-2698368</v>
      </c>
      <c r="K74" s="2">
        <f t="shared" si="12"/>
        <v>-2809848</v>
      </c>
    </row>
    <row r="75" spans="1:11" hidden="1" x14ac:dyDescent="0.2">
      <c r="A75" s="1" t="s">
        <v>115</v>
      </c>
      <c r="B75" s="2">
        <f>+B84-(((B80+B81+B82+B78)*B70)-B79)</f>
        <v>37816258.364755094</v>
      </c>
      <c r="C75" s="2">
        <f t="shared" ref="C75:K75" si="13">+C84-(((C80+C81+C82+C78)*C70)-C79)</f>
        <v>8094812.9235642888</v>
      </c>
      <c r="D75" s="2">
        <f t="shared" si="13"/>
        <v>4320692.9627398262</v>
      </c>
      <c r="E75" s="2">
        <f t="shared" si="13"/>
        <v>27431403.670326803</v>
      </c>
      <c r="F75" s="2">
        <f t="shared" si="13"/>
        <v>21701909.644439291</v>
      </c>
      <c r="G75" s="2">
        <f t="shared" si="13"/>
        <v>21701909.644439291</v>
      </c>
      <c r="H75" s="2">
        <f t="shared" si="13"/>
        <v>6563617.6189786606</v>
      </c>
      <c r="I75" s="2">
        <f t="shared" si="13"/>
        <v>11867308.678664513</v>
      </c>
      <c r="J75" s="2">
        <f t="shared" si="13"/>
        <v>14375101.720474413</v>
      </c>
      <c r="K75" s="2">
        <f t="shared" si="13"/>
        <v>16751414.575711284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45547007</v>
      </c>
      <c r="C77" s="3">
        <v>30069452</v>
      </c>
      <c r="D77" s="3">
        <v>49741100</v>
      </c>
      <c r="E77" s="3">
        <v>67321509</v>
      </c>
      <c r="F77" s="3">
        <v>66483600</v>
      </c>
      <c r="G77" s="3">
        <v>66483600</v>
      </c>
      <c r="H77" s="3">
        <v>62113180</v>
      </c>
      <c r="I77" s="3">
        <v>73002248</v>
      </c>
      <c r="J77" s="3">
        <v>76007600</v>
      </c>
      <c r="K77" s="3">
        <v>79471866</v>
      </c>
    </row>
    <row r="78" spans="1:11" hidden="1" x14ac:dyDescent="0.2">
      <c r="A78" s="1" t="s">
        <v>69</v>
      </c>
      <c r="B78" s="3">
        <v>10130</v>
      </c>
      <c r="C78" s="3">
        <v>12794</v>
      </c>
      <c r="D78" s="3">
        <v>18135</v>
      </c>
      <c r="E78" s="3">
        <v>18135</v>
      </c>
      <c r="F78" s="3">
        <v>525438</v>
      </c>
      <c r="G78" s="3">
        <v>525438</v>
      </c>
      <c r="H78" s="3">
        <v>40805</v>
      </c>
      <c r="I78" s="3">
        <v>525438</v>
      </c>
      <c r="J78" s="3">
        <v>525438</v>
      </c>
      <c r="K78" s="3">
        <v>525438</v>
      </c>
    </row>
    <row r="79" spans="1:11" hidden="1" x14ac:dyDescent="0.2">
      <c r="A79" s="1" t="s">
        <v>70</v>
      </c>
      <c r="B79" s="3">
        <v>12547605</v>
      </c>
      <c r="C79" s="3">
        <v>6422462</v>
      </c>
      <c r="D79" s="3">
        <v>6548553</v>
      </c>
      <c r="E79" s="3">
        <v>14037575</v>
      </c>
      <c r="F79" s="3">
        <v>20497348</v>
      </c>
      <c r="G79" s="3">
        <v>20497348</v>
      </c>
      <c r="H79" s="3">
        <v>108823</v>
      </c>
      <c r="I79" s="3">
        <v>20497348</v>
      </c>
      <c r="J79" s="3">
        <v>20497348</v>
      </c>
      <c r="K79" s="3">
        <v>20497348</v>
      </c>
    </row>
    <row r="80" spans="1:11" hidden="1" x14ac:dyDescent="0.2">
      <c r="A80" s="1" t="s">
        <v>71</v>
      </c>
      <c r="B80" s="3">
        <v>4633823</v>
      </c>
      <c r="C80" s="3">
        <v>3629353</v>
      </c>
      <c r="D80" s="3">
        <v>2517825</v>
      </c>
      <c r="E80" s="3">
        <v>3105672</v>
      </c>
      <c r="F80" s="3">
        <v>2422344</v>
      </c>
      <c r="G80" s="3">
        <v>2422344</v>
      </c>
      <c r="H80" s="3">
        <v>2707749</v>
      </c>
      <c r="I80" s="3">
        <v>2779488</v>
      </c>
      <c r="J80" s="3">
        <v>3229308</v>
      </c>
      <c r="K80" s="3">
        <v>3708312</v>
      </c>
    </row>
    <row r="81" spans="1:11" hidden="1" x14ac:dyDescent="0.2">
      <c r="A81" s="1" t="s">
        <v>72</v>
      </c>
      <c r="B81" s="3">
        <v>8210385</v>
      </c>
      <c r="C81" s="3">
        <v>3322966</v>
      </c>
      <c r="D81" s="3">
        <v>6412511</v>
      </c>
      <c r="E81" s="3">
        <v>-17905052</v>
      </c>
      <c r="F81" s="3">
        <v>-9543583</v>
      </c>
      <c r="G81" s="3">
        <v>-9543583</v>
      </c>
      <c r="H81" s="3">
        <v>-1553237</v>
      </c>
      <c r="I81" s="3">
        <v>4544813</v>
      </c>
      <c r="J81" s="3">
        <v>1396625</v>
      </c>
      <c r="K81" s="3">
        <v>-1892227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2898734</v>
      </c>
      <c r="C83" s="3">
        <v>89381544</v>
      </c>
      <c r="D83" s="3">
        <v>41906122</v>
      </c>
      <c r="E83" s="3">
        <v>67638607</v>
      </c>
      <c r="F83" s="3">
        <v>69338244</v>
      </c>
      <c r="G83" s="3">
        <v>69338244</v>
      </c>
      <c r="H83" s="3">
        <v>138915291</v>
      </c>
      <c r="I83" s="3">
        <v>61263527</v>
      </c>
      <c r="J83" s="3">
        <v>62317439</v>
      </c>
      <c r="K83" s="3">
        <v>67770234</v>
      </c>
    </row>
    <row r="84" spans="1:11" hidden="1" x14ac:dyDescent="0.2">
      <c r="A84" s="1" t="s">
        <v>75</v>
      </c>
      <c r="B84" s="3">
        <v>26086738</v>
      </c>
      <c r="C84" s="3">
        <v>22376172</v>
      </c>
      <c r="D84" s="3">
        <v>5311091</v>
      </c>
      <c r="E84" s="3">
        <v>-1457039</v>
      </c>
      <c r="F84" s="3">
        <v>-5674447</v>
      </c>
      <c r="G84" s="3">
        <v>-5674447</v>
      </c>
      <c r="H84" s="3">
        <v>9128105</v>
      </c>
      <c r="I84" s="3">
        <v>-2042534</v>
      </c>
      <c r="J84" s="3">
        <v>-1898718</v>
      </c>
      <c r="K84" s="3">
        <v>-1749182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4004456</v>
      </c>
      <c r="C5" s="17">
        <v>4380379</v>
      </c>
      <c r="D5" s="21">
        <v>5073220</v>
      </c>
      <c r="E5" s="22">
        <v>5462877</v>
      </c>
      <c r="F5" s="17">
        <v>5598765</v>
      </c>
      <c r="G5" s="23">
        <v>5598765</v>
      </c>
      <c r="H5" s="19">
        <v>5753694</v>
      </c>
      <c r="I5" s="22">
        <v>6250076</v>
      </c>
      <c r="J5" s="17">
        <v>7315500</v>
      </c>
      <c r="K5" s="23">
        <v>7970700</v>
      </c>
    </row>
    <row r="6" spans="1:11" ht="13.5" x14ac:dyDescent="0.25">
      <c r="A6" s="20" t="s">
        <v>18</v>
      </c>
      <c r="B6" s="17">
        <v>27805656</v>
      </c>
      <c r="C6" s="17">
        <v>30552362</v>
      </c>
      <c r="D6" s="21">
        <v>31768366</v>
      </c>
      <c r="E6" s="22">
        <v>37632356</v>
      </c>
      <c r="F6" s="17">
        <v>31597156</v>
      </c>
      <c r="G6" s="23">
        <v>31597156</v>
      </c>
      <c r="H6" s="19">
        <v>32432895</v>
      </c>
      <c r="I6" s="22">
        <v>37089114</v>
      </c>
      <c r="J6" s="17">
        <v>40378892</v>
      </c>
      <c r="K6" s="23">
        <v>43969200</v>
      </c>
    </row>
    <row r="7" spans="1:11" ht="13.5" x14ac:dyDescent="0.25">
      <c r="A7" s="20" t="s">
        <v>19</v>
      </c>
      <c r="B7" s="17">
        <v>2321429</v>
      </c>
      <c r="C7" s="17">
        <v>2346795</v>
      </c>
      <c r="D7" s="21">
        <v>4071461</v>
      </c>
      <c r="E7" s="22">
        <v>4350000</v>
      </c>
      <c r="F7" s="17">
        <v>4581876</v>
      </c>
      <c r="G7" s="23">
        <v>4581876</v>
      </c>
      <c r="H7" s="19">
        <v>6182527</v>
      </c>
      <c r="I7" s="22">
        <v>5063200</v>
      </c>
      <c r="J7" s="17">
        <v>5417600</v>
      </c>
      <c r="K7" s="23">
        <v>5851000</v>
      </c>
    </row>
    <row r="8" spans="1:11" ht="13.5" x14ac:dyDescent="0.25">
      <c r="A8" s="20" t="s">
        <v>20</v>
      </c>
      <c r="B8" s="17">
        <v>33478145</v>
      </c>
      <c r="C8" s="17">
        <v>32272247</v>
      </c>
      <c r="D8" s="21">
        <v>34784995</v>
      </c>
      <c r="E8" s="22">
        <v>36567850</v>
      </c>
      <c r="F8" s="17">
        <v>36326941</v>
      </c>
      <c r="G8" s="23">
        <v>36326941</v>
      </c>
      <c r="H8" s="19">
        <v>34189168</v>
      </c>
      <c r="I8" s="22">
        <v>44709500</v>
      </c>
      <c r="J8" s="17">
        <v>44536100</v>
      </c>
      <c r="K8" s="23">
        <v>51511100</v>
      </c>
    </row>
    <row r="9" spans="1:11" ht="13.5" x14ac:dyDescent="0.25">
      <c r="A9" s="20" t="s">
        <v>21</v>
      </c>
      <c r="B9" s="17">
        <v>7972029</v>
      </c>
      <c r="C9" s="17">
        <v>11649791</v>
      </c>
      <c r="D9" s="21">
        <v>11601234</v>
      </c>
      <c r="E9" s="22">
        <v>4720669</v>
      </c>
      <c r="F9" s="17">
        <v>8012637</v>
      </c>
      <c r="G9" s="23">
        <v>8012637</v>
      </c>
      <c r="H9" s="19">
        <v>8429878</v>
      </c>
      <c r="I9" s="22">
        <v>12216315</v>
      </c>
      <c r="J9" s="17">
        <v>31922300</v>
      </c>
      <c r="K9" s="23">
        <v>33979800</v>
      </c>
    </row>
    <row r="10" spans="1:11" ht="25.5" x14ac:dyDescent="0.2">
      <c r="A10" s="24" t="s">
        <v>106</v>
      </c>
      <c r="B10" s="25">
        <f>SUM(B5:B9)</f>
        <v>75581715</v>
      </c>
      <c r="C10" s="26">
        <f t="shared" ref="C10:K10" si="0">SUM(C5:C9)</f>
        <v>81201574</v>
      </c>
      <c r="D10" s="27">
        <f t="shared" si="0"/>
        <v>87299276</v>
      </c>
      <c r="E10" s="25">
        <f t="shared" si="0"/>
        <v>88733752</v>
      </c>
      <c r="F10" s="26">
        <f t="shared" si="0"/>
        <v>86117375</v>
      </c>
      <c r="G10" s="28">
        <f t="shared" si="0"/>
        <v>86117375</v>
      </c>
      <c r="H10" s="29">
        <f t="shared" si="0"/>
        <v>86988162</v>
      </c>
      <c r="I10" s="25">
        <f t="shared" si="0"/>
        <v>105328205</v>
      </c>
      <c r="J10" s="26">
        <f t="shared" si="0"/>
        <v>129570392</v>
      </c>
      <c r="K10" s="28">
        <f t="shared" si="0"/>
        <v>143281800</v>
      </c>
    </row>
    <row r="11" spans="1:11" ht="13.5" x14ac:dyDescent="0.25">
      <c r="A11" s="20" t="s">
        <v>22</v>
      </c>
      <c r="B11" s="17">
        <v>23689440</v>
      </c>
      <c r="C11" s="17">
        <v>23570170</v>
      </c>
      <c r="D11" s="21">
        <v>29460033</v>
      </c>
      <c r="E11" s="22">
        <v>32548323</v>
      </c>
      <c r="F11" s="17">
        <v>32213765</v>
      </c>
      <c r="G11" s="23">
        <v>32213765</v>
      </c>
      <c r="H11" s="19">
        <v>31607916</v>
      </c>
      <c r="I11" s="22">
        <v>39906088</v>
      </c>
      <c r="J11" s="17">
        <v>41656262</v>
      </c>
      <c r="K11" s="23">
        <v>44938135</v>
      </c>
    </row>
    <row r="12" spans="1:11" ht="13.5" x14ac:dyDescent="0.25">
      <c r="A12" s="20" t="s">
        <v>23</v>
      </c>
      <c r="B12" s="17">
        <v>3154951</v>
      </c>
      <c r="C12" s="17">
        <v>3141823</v>
      </c>
      <c r="D12" s="21">
        <v>3018319</v>
      </c>
      <c r="E12" s="22">
        <v>3403636</v>
      </c>
      <c r="F12" s="17">
        <v>3448013</v>
      </c>
      <c r="G12" s="23">
        <v>3448013</v>
      </c>
      <c r="H12" s="19">
        <v>3323613</v>
      </c>
      <c r="I12" s="22">
        <v>3689400</v>
      </c>
      <c r="J12" s="17">
        <v>3947800</v>
      </c>
      <c r="K12" s="23">
        <v>4263500</v>
      </c>
    </row>
    <row r="13" spans="1:11" ht="13.5" x14ac:dyDescent="0.25">
      <c r="A13" s="20" t="s">
        <v>24</v>
      </c>
      <c r="B13" s="17">
        <v>5402660</v>
      </c>
      <c r="C13" s="17">
        <v>5363426</v>
      </c>
      <c r="D13" s="21">
        <v>7093686</v>
      </c>
      <c r="E13" s="22">
        <v>5747538</v>
      </c>
      <c r="F13" s="17">
        <v>5747563</v>
      </c>
      <c r="G13" s="23">
        <v>5747563</v>
      </c>
      <c r="H13" s="19">
        <v>5268500</v>
      </c>
      <c r="I13" s="22">
        <v>6149600</v>
      </c>
      <c r="J13" s="17">
        <v>6580300</v>
      </c>
      <c r="K13" s="23">
        <v>7106600</v>
      </c>
    </row>
    <row r="14" spans="1:11" ht="13.5" x14ac:dyDescent="0.25">
      <c r="A14" s="20" t="s">
        <v>25</v>
      </c>
      <c r="B14" s="17">
        <v>722427</v>
      </c>
      <c r="C14" s="17">
        <v>1940348</v>
      </c>
      <c r="D14" s="21">
        <v>2097481</v>
      </c>
      <c r="E14" s="22">
        <v>301000</v>
      </c>
      <c r="F14" s="17">
        <v>301272</v>
      </c>
      <c r="G14" s="23">
        <v>301272</v>
      </c>
      <c r="H14" s="19">
        <v>12357</v>
      </c>
      <c r="I14" s="22">
        <v>373000</v>
      </c>
      <c r="J14" s="17">
        <v>399100</v>
      </c>
      <c r="K14" s="23">
        <v>431100</v>
      </c>
    </row>
    <row r="15" spans="1:11" ht="13.5" x14ac:dyDescent="0.25">
      <c r="A15" s="20" t="s">
        <v>26</v>
      </c>
      <c r="B15" s="17">
        <v>12740945</v>
      </c>
      <c r="C15" s="17">
        <v>16360736</v>
      </c>
      <c r="D15" s="21">
        <v>16625262</v>
      </c>
      <c r="E15" s="22">
        <v>18942978</v>
      </c>
      <c r="F15" s="17">
        <v>19181540</v>
      </c>
      <c r="G15" s="23">
        <v>19181540</v>
      </c>
      <c r="H15" s="19">
        <v>16897306</v>
      </c>
      <c r="I15" s="22">
        <v>21556174</v>
      </c>
      <c r="J15" s="17">
        <v>23064960</v>
      </c>
      <c r="K15" s="23">
        <v>24910042</v>
      </c>
    </row>
    <row r="16" spans="1:11" ht="13.5" x14ac:dyDescent="0.25">
      <c r="A16" s="20" t="s">
        <v>27</v>
      </c>
      <c r="B16" s="17">
        <v>320000</v>
      </c>
      <c r="C16" s="17">
        <v>390000</v>
      </c>
      <c r="D16" s="21">
        <v>490000</v>
      </c>
      <c r="E16" s="22">
        <v>390000</v>
      </c>
      <c r="F16" s="17">
        <v>260000</v>
      </c>
      <c r="G16" s="23">
        <v>260000</v>
      </c>
      <c r="H16" s="19">
        <v>277216</v>
      </c>
      <c r="I16" s="22">
        <v>128400</v>
      </c>
      <c r="J16" s="17">
        <v>137400</v>
      </c>
      <c r="K16" s="23">
        <v>148400</v>
      </c>
    </row>
    <row r="17" spans="1:11" ht="13.5" x14ac:dyDescent="0.25">
      <c r="A17" s="20" t="s">
        <v>28</v>
      </c>
      <c r="B17" s="17">
        <v>25620591</v>
      </c>
      <c r="C17" s="17">
        <v>29610571</v>
      </c>
      <c r="D17" s="21">
        <v>36189742</v>
      </c>
      <c r="E17" s="22">
        <v>27399868</v>
      </c>
      <c r="F17" s="17">
        <v>25493428</v>
      </c>
      <c r="G17" s="23">
        <v>25493428</v>
      </c>
      <c r="H17" s="19">
        <v>25245230</v>
      </c>
      <c r="I17" s="22">
        <v>27804012</v>
      </c>
      <c r="J17" s="17">
        <v>32967846</v>
      </c>
      <c r="K17" s="23">
        <v>31057375</v>
      </c>
    </row>
    <row r="18" spans="1:11" ht="13.5" x14ac:dyDescent="0.25">
      <c r="A18" s="30" t="s">
        <v>29</v>
      </c>
      <c r="B18" s="31">
        <f>SUM(B11:B17)</f>
        <v>71651014</v>
      </c>
      <c r="C18" s="32">
        <f t="shared" ref="C18:K18" si="1">SUM(C11:C17)</f>
        <v>80377074</v>
      </c>
      <c r="D18" s="33">
        <f t="shared" si="1"/>
        <v>94974523</v>
      </c>
      <c r="E18" s="31">
        <f t="shared" si="1"/>
        <v>88733343</v>
      </c>
      <c r="F18" s="32">
        <f t="shared" si="1"/>
        <v>86645581</v>
      </c>
      <c r="G18" s="34">
        <f t="shared" si="1"/>
        <v>86645581</v>
      </c>
      <c r="H18" s="35">
        <f t="shared" si="1"/>
        <v>82632138</v>
      </c>
      <c r="I18" s="31">
        <f t="shared" si="1"/>
        <v>99606674</v>
      </c>
      <c r="J18" s="32">
        <f t="shared" si="1"/>
        <v>108753668</v>
      </c>
      <c r="K18" s="34">
        <f t="shared" si="1"/>
        <v>112855152</v>
      </c>
    </row>
    <row r="19" spans="1:11" ht="13.5" x14ac:dyDescent="0.25">
      <c r="A19" s="30" t="s">
        <v>30</v>
      </c>
      <c r="B19" s="36">
        <f>+B10-B18</f>
        <v>3930701</v>
      </c>
      <c r="C19" s="37">
        <f t="shared" ref="C19:K19" si="2">+C10-C18</f>
        <v>824500</v>
      </c>
      <c r="D19" s="38">
        <f t="shared" si="2"/>
        <v>-7675247</v>
      </c>
      <c r="E19" s="36">
        <f t="shared" si="2"/>
        <v>409</v>
      </c>
      <c r="F19" s="37">
        <f t="shared" si="2"/>
        <v>-528206</v>
      </c>
      <c r="G19" s="39">
        <f t="shared" si="2"/>
        <v>-528206</v>
      </c>
      <c r="H19" s="40">
        <f t="shared" si="2"/>
        <v>4356024</v>
      </c>
      <c r="I19" s="36">
        <f t="shared" si="2"/>
        <v>5721531</v>
      </c>
      <c r="J19" s="37">
        <f t="shared" si="2"/>
        <v>20816724</v>
      </c>
      <c r="K19" s="39">
        <f t="shared" si="2"/>
        <v>30426648</v>
      </c>
    </row>
    <row r="20" spans="1:11" ht="25.5" x14ac:dyDescent="0.2">
      <c r="A20" s="41" t="s">
        <v>31</v>
      </c>
      <c r="B20" s="42">
        <v>17833934</v>
      </c>
      <c r="C20" s="43">
        <v>12746122</v>
      </c>
      <c r="D20" s="44">
        <v>6831346</v>
      </c>
      <c r="E20" s="42">
        <v>18982150</v>
      </c>
      <c r="F20" s="43">
        <v>29410717</v>
      </c>
      <c r="G20" s="45">
        <v>29410717</v>
      </c>
      <c r="H20" s="46">
        <v>17481998</v>
      </c>
      <c r="I20" s="42">
        <v>17630000</v>
      </c>
      <c r="J20" s="43">
        <v>19000000</v>
      </c>
      <c r="K20" s="45">
        <v>3000000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1464593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21764635</v>
      </c>
      <c r="C22" s="55">
        <f t="shared" ref="C22:K22" si="3">SUM(C19:C21)</f>
        <v>13570622</v>
      </c>
      <c r="D22" s="56">
        <f t="shared" si="3"/>
        <v>620692</v>
      </c>
      <c r="E22" s="54">
        <f t="shared" si="3"/>
        <v>18982559</v>
      </c>
      <c r="F22" s="55">
        <f t="shared" si="3"/>
        <v>28882511</v>
      </c>
      <c r="G22" s="57">
        <f t="shared" si="3"/>
        <v>28882511</v>
      </c>
      <c r="H22" s="58">
        <f t="shared" si="3"/>
        <v>21838022</v>
      </c>
      <c r="I22" s="54">
        <f t="shared" si="3"/>
        <v>23351531</v>
      </c>
      <c r="J22" s="55">
        <f t="shared" si="3"/>
        <v>39816724</v>
      </c>
      <c r="K22" s="57">
        <f t="shared" si="3"/>
        <v>33426648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21764635</v>
      </c>
      <c r="C24" s="37">
        <f t="shared" ref="C24:K24" si="4">SUM(C22:C23)</f>
        <v>13570622</v>
      </c>
      <c r="D24" s="38">
        <f t="shared" si="4"/>
        <v>620692</v>
      </c>
      <c r="E24" s="36">
        <f t="shared" si="4"/>
        <v>18982559</v>
      </c>
      <c r="F24" s="37">
        <f t="shared" si="4"/>
        <v>28882511</v>
      </c>
      <c r="G24" s="39">
        <f t="shared" si="4"/>
        <v>28882511</v>
      </c>
      <c r="H24" s="40">
        <f t="shared" si="4"/>
        <v>21838022</v>
      </c>
      <c r="I24" s="36">
        <f t="shared" si="4"/>
        <v>23351531</v>
      </c>
      <c r="J24" s="37">
        <f t="shared" si="4"/>
        <v>39816724</v>
      </c>
      <c r="K24" s="39">
        <f t="shared" si="4"/>
        <v>33426648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-8</v>
      </c>
      <c r="C27" s="66">
        <v>-2</v>
      </c>
      <c r="D27" s="67">
        <v>12875882</v>
      </c>
      <c r="E27" s="68">
        <v>27200044</v>
      </c>
      <c r="F27" s="66">
        <v>37047241</v>
      </c>
      <c r="G27" s="69">
        <v>37047241</v>
      </c>
      <c r="H27" s="70">
        <v>19861349</v>
      </c>
      <c r="I27" s="68">
        <v>29988625</v>
      </c>
      <c r="J27" s="66">
        <v>20439131</v>
      </c>
      <c r="K27" s="69">
        <v>7923478</v>
      </c>
    </row>
    <row r="28" spans="1:11" ht="13.5" x14ac:dyDescent="0.25">
      <c r="A28" s="71" t="s">
        <v>36</v>
      </c>
      <c r="B28" s="17">
        <v>-4199144</v>
      </c>
      <c r="C28" s="17">
        <v>-1861755</v>
      </c>
      <c r="D28" s="21">
        <v>6119360</v>
      </c>
      <c r="E28" s="22">
        <v>16507044</v>
      </c>
      <c r="F28" s="17">
        <v>23635608</v>
      </c>
      <c r="G28" s="23">
        <v>23635608</v>
      </c>
      <c r="H28" s="19">
        <v>0</v>
      </c>
      <c r="I28" s="22">
        <v>23788042</v>
      </c>
      <c r="J28" s="17">
        <v>16521739</v>
      </c>
      <c r="K28" s="23">
        <v>6253913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1433223</v>
      </c>
      <c r="C31" s="17">
        <v>1861753</v>
      </c>
      <c r="D31" s="21">
        <v>6756522</v>
      </c>
      <c r="E31" s="22">
        <v>10693000</v>
      </c>
      <c r="F31" s="17">
        <v>13411633</v>
      </c>
      <c r="G31" s="23">
        <v>13411633</v>
      </c>
      <c r="H31" s="19">
        <v>0</v>
      </c>
      <c r="I31" s="22">
        <v>6200583</v>
      </c>
      <c r="J31" s="17">
        <v>3917392</v>
      </c>
      <c r="K31" s="23">
        <v>1669565</v>
      </c>
    </row>
    <row r="32" spans="1:11" ht="13.5" x14ac:dyDescent="0.25">
      <c r="A32" s="30" t="s">
        <v>39</v>
      </c>
      <c r="B32" s="66">
        <f>SUM(B28:B31)</f>
        <v>-2765921</v>
      </c>
      <c r="C32" s="66">
        <f t="shared" ref="C32:K32" si="5">SUM(C28:C31)</f>
        <v>-2</v>
      </c>
      <c r="D32" s="67">
        <f t="shared" si="5"/>
        <v>12875882</v>
      </c>
      <c r="E32" s="68">
        <f t="shared" si="5"/>
        <v>27200044</v>
      </c>
      <c r="F32" s="66">
        <f t="shared" si="5"/>
        <v>37047241</v>
      </c>
      <c r="G32" s="69">
        <f t="shared" si="5"/>
        <v>37047241</v>
      </c>
      <c r="H32" s="70">
        <f t="shared" si="5"/>
        <v>0</v>
      </c>
      <c r="I32" s="68">
        <f t="shared" si="5"/>
        <v>29988625</v>
      </c>
      <c r="J32" s="66">
        <f t="shared" si="5"/>
        <v>20439131</v>
      </c>
      <c r="K32" s="69">
        <f t="shared" si="5"/>
        <v>7923478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59602102</v>
      </c>
      <c r="C35" s="17">
        <v>55096184</v>
      </c>
      <c r="D35" s="21">
        <v>63864546</v>
      </c>
      <c r="E35" s="22">
        <v>49570261</v>
      </c>
      <c r="F35" s="17">
        <v>62820962</v>
      </c>
      <c r="G35" s="23">
        <v>62820962</v>
      </c>
      <c r="H35" s="19">
        <v>75503089</v>
      </c>
      <c r="I35" s="22">
        <v>60407668</v>
      </c>
      <c r="J35" s="17">
        <v>84204961</v>
      </c>
      <c r="K35" s="23">
        <v>114451231</v>
      </c>
    </row>
    <row r="36" spans="1:11" ht="13.5" x14ac:dyDescent="0.25">
      <c r="A36" s="20" t="s">
        <v>42</v>
      </c>
      <c r="B36" s="17">
        <v>184706373</v>
      </c>
      <c r="C36" s="17">
        <v>191155611</v>
      </c>
      <c r="D36" s="21">
        <v>195337118</v>
      </c>
      <c r="E36" s="22">
        <v>229241477</v>
      </c>
      <c r="F36" s="17">
        <v>226636786</v>
      </c>
      <c r="G36" s="23">
        <v>226636786</v>
      </c>
      <c r="H36" s="19">
        <v>209929903</v>
      </c>
      <c r="I36" s="22">
        <v>250475811</v>
      </c>
      <c r="J36" s="17">
        <v>264334642</v>
      </c>
      <c r="K36" s="23">
        <v>265151520</v>
      </c>
    </row>
    <row r="37" spans="1:11" ht="13.5" x14ac:dyDescent="0.25">
      <c r="A37" s="20" t="s">
        <v>43</v>
      </c>
      <c r="B37" s="17">
        <v>45126403</v>
      </c>
      <c r="C37" s="17">
        <v>35473130</v>
      </c>
      <c r="D37" s="21">
        <v>47545473</v>
      </c>
      <c r="E37" s="22">
        <v>35473103</v>
      </c>
      <c r="F37" s="17">
        <v>50718913</v>
      </c>
      <c r="G37" s="23">
        <v>50718913</v>
      </c>
      <c r="H37" s="19">
        <v>26057552</v>
      </c>
      <c r="I37" s="22">
        <v>48792913</v>
      </c>
      <c r="J37" s="17">
        <v>46632113</v>
      </c>
      <c r="K37" s="23">
        <v>44268413</v>
      </c>
    </row>
    <row r="38" spans="1:11" ht="13.5" x14ac:dyDescent="0.25">
      <c r="A38" s="20" t="s">
        <v>44</v>
      </c>
      <c r="B38" s="17">
        <v>7339374</v>
      </c>
      <c r="C38" s="17">
        <v>5937040</v>
      </c>
      <c r="D38" s="21">
        <v>5801000</v>
      </c>
      <c r="E38" s="22">
        <v>3718340</v>
      </c>
      <c r="F38" s="17">
        <v>4001000</v>
      </c>
      <c r="G38" s="23">
        <v>4001000</v>
      </c>
      <c r="H38" s="19">
        <v>30709779</v>
      </c>
      <c r="I38" s="22">
        <v>4001000</v>
      </c>
      <c r="J38" s="17">
        <v>4001000</v>
      </c>
      <c r="K38" s="23">
        <v>4001000</v>
      </c>
    </row>
    <row r="39" spans="1:11" ht="13.5" x14ac:dyDescent="0.25">
      <c r="A39" s="20" t="s">
        <v>45</v>
      </c>
      <c r="B39" s="17">
        <v>191842731</v>
      </c>
      <c r="C39" s="17">
        <v>204841645</v>
      </c>
      <c r="D39" s="21">
        <v>205855186</v>
      </c>
      <c r="E39" s="22">
        <v>239620295</v>
      </c>
      <c r="F39" s="17">
        <v>234737835</v>
      </c>
      <c r="G39" s="23">
        <v>234737835</v>
      </c>
      <c r="H39" s="19">
        <v>228665799</v>
      </c>
      <c r="I39" s="22">
        <v>258089566</v>
      </c>
      <c r="J39" s="17">
        <v>297906490</v>
      </c>
      <c r="K39" s="23">
        <v>331333338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165944903</v>
      </c>
      <c r="C42" s="17">
        <v>232829837</v>
      </c>
      <c r="D42" s="21">
        <v>156017481</v>
      </c>
      <c r="E42" s="22">
        <v>18990634</v>
      </c>
      <c r="F42" s="17">
        <v>35203101</v>
      </c>
      <c r="G42" s="23">
        <v>35203101</v>
      </c>
      <c r="H42" s="19">
        <v>183860380</v>
      </c>
      <c r="I42" s="22">
        <v>27414709</v>
      </c>
      <c r="J42" s="17">
        <v>38792415</v>
      </c>
      <c r="K42" s="23">
        <v>32368355</v>
      </c>
    </row>
    <row r="43" spans="1:11" ht="13.5" x14ac:dyDescent="0.25">
      <c r="A43" s="20" t="s">
        <v>48</v>
      </c>
      <c r="B43" s="17">
        <v>-15537320</v>
      </c>
      <c r="C43" s="17">
        <v>-12781438</v>
      </c>
      <c r="D43" s="21">
        <v>-9742027</v>
      </c>
      <c r="E43" s="22">
        <v>-27200044</v>
      </c>
      <c r="F43" s="17">
        <v>-37047241</v>
      </c>
      <c r="G43" s="23">
        <v>-37047241</v>
      </c>
      <c r="H43" s="19">
        <v>-22004275</v>
      </c>
      <c r="I43" s="22">
        <v>-29988625</v>
      </c>
      <c r="J43" s="17">
        <v>-20439131</v>
      </c>
      <c r="K43" s="23">
        <v>-7923478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-51000</v>
      </c>
      <c r="F44" s="17">
        <v>-51272</v>
      </c>
      <c r="G44" s="23">
        <v>-51272</v>
      </c>
      <c r="H44" s="19">
        <v>0</v>
      </c>
      <c r="I44" s="22">
        <v>-105500</v>
      </c>
      <c r="J44" s="17">
        <v>-112900</v>
      </c>
      <c r="K44" s="23">
        <v>-122000</v>
      </c>
    </row>
    <row r="45" spans="1:11" ht="13.5" x14ac:dyDescent="0.25">
      <c r="A45" s="30" t="s">
        <v>50</v>
      </c>
      <c r="B45" s="66">
        <v>202344500</v>
      </c>
      <c r="C45" s="66">
        <v>265909413</v>
      </c>
      <c r="D45" s="67">
        <v>192136670</v>
      </c>
      <c r="E45" s="68">
        <v>37156947</v>
      </c>
      <c r="F45" s="66">
        <v>50500009</v>
      </c>
      <c r="G45" s="69">
        <v>50500009</v>
      </c>
      <c r="H45" s="70">
        <v>266646947</v>
      </c>
      <c r="I45" s="68">
        <v>48051086</v>
      </c>
      <c r="J45" s="66">
        <v>65143564</v>
      </c>
      <c r="K45" s="69">
        <v>88348181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51936930</v>
      </c>
      <c r="C48" s="17">
        <v>45861026</v>
      </c>
      <c r="D48" s="21">
        <v>52395422</v>
      </c>
      <c r="E48" s="22">
        <v>39938936</v>
      </c>
      <c r="F48" s="17">
        <v>50730502</v>
      </c>
      <c r="G48" s="23">
        <v>50730502</v>
      </c>
      <c r="H48" s="19">
        <v>58602291</v>
      </c>
      <c r="I48" s="22">
        <v>46903180</v>
      </c>
      <c r="J48" s="17">
        <v>64025304</v>
      </c>
      <c r="K48" s="23">
        <v>87140539</v>
      </c>
    </row>
    <row r="49" spans="1:11" ht="13.5" x14ac:dyDescent="0.25">
      <c r="A49" s="20" t="s">
        <v>53</v>
      </c>
      <c r="B49" s="17">
        <f>+B75</f>
        <v>42327013.143681914</v>
      </c>
      <c r="C49" s="17">
        <f t="shared" ref="C49:K49" si="6">+C75</f>
        <v>23788214.193209633</v>
      </c>
      <c r="D49" s="21">
        <f t="shared" si="6"/>
        <v>27574171.51858642</v>
      </c>
      <c r="E49" s="22">
        <f t="shared" si="6"/>
        <v>38785000.526755348</v>
      </c>
      <c r="F49" s="17">
        <f t="shared" si="6"/>
        <v>52390774.58920034</v>
      </c>
      <c r="G49" s="23">
        <f t="shared" si="6"/>
        <v>52390774.58920034</v>
      </c>
      <c r="H49" s="19">
        <f t="shared" si="6"/>
        <v>-4437866.4793160707</v>
      </c>
      <c r="I49" s="22">
        <f t="shared" si="6"/>
        <v>49210865.305673838</v>
      </c>
      <c r="J49" s="17">
        <f t="shared" si="6"/>
        <v>44676653.307382099</v>
      </c>
      <c r="K49" s="23">
        <f t="shared" si="6"/>
        <v>37429405.027859986</v>
      </c>
    </row>
    <row r="50" spans="1:11" ht="13.5" x14ac:dyDescent="0.25">
      <c r="A50" s="30" t="s">
        <v>54</v>
      </c>
      <c r="B50" s="66">
        <f>+B48-B49</f>
        <v>9609916.8563180864</v>
      </c>
      <c r="C50" s="66">
        <f t="shared" ref="C50:K50" si="7">+C48-C49</f>
        <v>22072811.806790367</v>
      </c>
      <c r="D50" s="67">
        <f t="shared" si="7"/>
        <v>24821250.48141358</v>
      </c>
      <c r="E50" s="68">
        <f t="shared" si="7"/>
        <v>1153935.4732446522</v>
      </c>
      <c r="F50" s="66">
        <f t="shared" si="7"/>
        <v>-1660272.5892003402</v>
      </c>
      <c r="G50" s="69">
        <f t="shared" si="7"/>
        <v>-1660272.5892003402</v>
      </c>
      <c r="H50" s="70">
        <f t="shared" si="7"/>
        <v>63040157.479316071</v>
      </c>
      <c r="I50" s="68">
        <f t="shared" si="7"/>
        <v>-2307685.3056738377</v>
      </c>
      <c r="J50" s="66">
        <f t="shared" si="7"/>
        <v>19348650.692617901</v>
      </c>
      <c r="K50" s="69">
        <f t="shared" si="7"/>
        <v>49711133.972140014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167921434</v>
      </c>
      <c r="C53" s="17">
        <v>174370672</v>
      </c>
      <c r="D53" s="21">
        <v>189643654</v>
      </c>
      <c r="E53" s="22">
        <v>211195668</v>
      </c>
      <c r="F53" s="17">
        <v>220943325</v>
      </c>
      <c r="G53" s="23">
        <v>220943325</v>
      </c>
      <c r="H53" s="19">
        <v>204236441</v>
      </c>
      <c r="I53" s="22">
        <v>244782350</v>
      </c>
      <c r="J53" s="17">
        <v>258641181</v>
      </c>
      <c r="K53" s="23">
        <v>259458059</v>
      </c>
    </row>
    <row r="54" spans="1:11" ht="13.5" x14ac:dyDescent="0.25">
      <c r="A54" s="20" t="s">
        <v>57</v>
      </c>
      <c r="B54" s="17">
        <v>5402660</v>
      </c>
      <c r="C54" s="17">
        <v>5363426</v>
      </c>
      <c r="D54" s="21">
        <v>7093686</v>
      </c>
      <c r="E54" s="22">
        <v>5747538</v>
      </c>
      <c r="F54" s="17">
        <v>5747563</v>
      </c>
      <c r="G54" s="23">
        <v>5747563</v>
      </c>
      <c r="H54" s="19">
        <v>5268500</v>
      </c>
      <c r="I54" s="22">
        <v>6149600</v>
      </c>
      <c r="J54" s="17">
        <v>6580300</v>
      </c>
      <c r="K54" s="23">
        <v>7106600</v>
      </c>
    </row>
    <row r="55" spans="1:11" ht="13.5" x14ac:dyDescent="0.25">
      <c r="A55" s="20" t="s">
        <v>58</v>
      </c>
      <c r="B55" s="17">
        <v>-3625889</v>
      </c>
      <c r="C55" s="17">
        <v>-198305</v>
      </c>
      <c r="D55" s="21">
        <v>6472971</v>
      </c>
      <c r="E55" s="22">
        <v>20347301</v>
      </c>
      <c r="F55" s="17">
        <v>23602046</v>
      </c>
      <c r="G55" s="23">
        <v>23602046</v>
      </c>
      <c r="H55" s="19">
        <v>10300897</v>
      </c>
      <c r="I55" s="22">
        <v>28374842</v>
      </c>
      <c r="J55" s="17">
        <v>18700001</v>
      </c>
      <c r="K55" s="23">
        <v>5314782</v>
      </c>
    </row>
    <row r="56" spans="1:11" ht="13.5" x14ac:dyDescent="0.25">
      <c r="A56" s="20" t="s">
        <v>59</v>
      </c>
      <c r="B56" s="17">
        <v>14689797</v>
      </c>
      <c r="C56" s="17">
        <v>16943723</v>
      </c>
      <c r="D56" s="21">
        <v>20402598</v>
      </c>
      <c r="E56" s="22">
        <v>17209745</v>
      </c>
      <c r="F56" s="17">
        <v>17309884</v>
      </c>
      <c r="G56" s="23">
        <v>17309884</v>
      </c>
      <c r="H56" s="19">
        <v>16289901</v>
      </c>
      <c r="I56" s="22">
        <v>23416934</v>
      </c>
      <c r="J56" s="17">
        <v>25111988</v>
      </c>
      <c r="K56" s="23">
        <v>27238344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5042341</v>
      </c>
      <c r="C59" s="17">
        <v>6702481</v>
      </c>
      <c r="D59" s="21">
        <v>5808416</v>
      </c>
      <c r="E59" s="22">
        <v>6305494</v>
      </c>
      <c r="F59" s="17">
        <v>6969088</v>
      </c>
      <c r="G59" s="23">
        <v>6969088</v>
      </c>
      <c r="H59" s="19">
        <v>7182912</v>
      </c>
      <c r="I59" s="22">
        <v>8025829</v>
      </c>
      <c r="J59" s="17">
        <v>8587700</v>
      </c>
      <c r="K59" s="23">
        <v>9274700</v>
      </c>
    </row>
    <row r="60" spans="1:11" ht="13.5" x14ac:dyDescent="0.25">
      <c r="A60" s="20" t="s">
        <v>62</v>
      </c>
      <c r="B60" s="17">
        <v>914915</v>
      </c>
      <c r="C60" s="17">
        <v>1047694</v>
      </c>
      <c r="D60" s="21">
        <v>51997</v>
      </c>
      <c r="E60" s="22">
        <v>59637</v>
      </c>
      <c r="F60" s="17">
        <v>13823</v>
      </c>
      <c r="G60" s="23">
        <v>13823</v>
      </c>
      <c r="H60" s="19">
        <v>14183</v>
      </c>
      <c r="I60" s="22">
        <v>114475</v>
      </c>
      <c r="J60" s="17">
        <v>122500</v>
      </c>
      <c r="K60" s="23">
        <v>132300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3.7468316913942794</v>
      </c>
      <c r="C70" s="5">
        <f t="shared" ref="C70:K70" si="8">IF(ISERROR(C71/C72),0,(C71/C72))</f>
        <v>3.87190353652201</v>
      </c>
      <c r="D70" s="5">
        <f t="shared" si="8"/>
        <v>3.9444920125618093</v>
      </c>
      <c r="E70" s="5">
        <f t="shared" si="8"/>
        <v>0.86795968474644547</v>
      </c>
      <c r="F70" s="5">
        <f t="shared" si="8"/>
        <v>0.89167525224914745</v>
      </c>
      <c r="G70" s="5">
        <f t="shared" si="8"/>
        <v>0.89167525224914745</v>
      </c>
      <c r="H70" s="5">
        <f t="shared" si="8"/>
        <v>4.5070475979214599</v>
      </c>
      <c r="I70" s="5">
        <f t="shared" si="8"/>
        <v>0.89092904816976481</v>
      </c>
      <c r="J70" s="5">
        <f t="shared" si="8"/>
        <v>0.66731614472037848</v>
      </c>
      <c r="K70" s="5">
        <f t="shared" si="8"/>
        <v>0.67271983599527019</v>
      </c>
    </row>
    <row r="71" spans="1:11" hidden="1" x14ac:dyDescent="0.2">
      <c r="A71" s="1" t="s">
        <v>111</v>
      </c>
      <c r="B71" s="2">
        <f>+B83</f>
        <v>136015191</v>
      </c>
      <c r="C71" s="2">
        <f t="shared" ref="C71:K71" si="9">+C83</f>
        <v>165476124</v>
      </c>
      <c r="D71" s="2">
        <f t="shared" si="9"/>
        <v>186940738</v>
      </c>
      <c r="E71" s="2">
        <f t="shared" si="9"/>
        <v>39080955</v>
      </c>
      <c r="F71" s="2">
        <f t="shared" si="9"/>
        <v>38235058</v>
      </c>
      <c r="G71" s="2">
        <f t="shared" si="9"/>
        <v>38235058</v>
      </c>
      <c r="H71" s="2">
        <f t="shared" si="9"/>
        <v>199035747</v>
      </c>
      <c r="I71" s="2">
        <f t="shared" si="9"/>
        <v>45563096</v>
      </c>
      <c r="J71" s="2">
        <f t="shared" si="9"/>
        <v>49910838</v>
      </c>
      <c r="K71" s="2">
        <f t="shared" si="9"/>
        <v>54275440</v>
      </c>
    </row>
    <row r="72" spans="1:11" hidden="1" x14ac:dyDescent="0.2">
      <c r="A72" s="1" t="s">
        <v>112</v>
      </c>
      <c r="B72" s="2">
        <f>+B77</f>
        <v>36301388</v>
      </c>
      <c r="C72" s="2">
        <f t="shared" ref="C72:K72" si="10">+C77</f>
        <v>42737667</v>
      </c>
      <c r="D72" s="2">
        <f t="shared" si="10"/>
        <v>47392855</v>
      </c>
      <c r="E72" s="2">
        <f t="shared" si="10"/>
        <v>45026233</v>
      </c>
      <c r="F72" s="2">
        <f t="shared" si="10"/>
        <v>42880026</v>
      </c>
      <c r="G72" s="2">
        <f t="shared" si="10"/>
        <v>42880026</v>
      </c>
      <c r="H72" s="2">
        <f t="shared" si="10"/>
        <v>44161004</v>
      </c>
      <c r="I72" s="2">
        <f t="shared" si="10"/>
        <v>51141105</v>
      </c>
      <c r="J72" s="2">
        <f t="shared" si="10"/>
        <v>74793392</v>
      </c>
      <c r="K72" s="2">
        <f t="shared" si="10"/>
        <v>80680600</v>
      </c>
    </row>
    <row r="73" spans="1:11" hidden="1" x14ac:dyDescent="0.2">
      <c r="A73" s="1" t="s">
        <v>113</v>
      </c>
      <c r="B73" s="2">
        <f>+B74</f>
        <v>2854173.333333334</v>
      </c>
      <c r="C73" s="2">
        <f t="shared" ref="C73:K73" si="11">+(C78+C80+C81+C82)-(B78+B80+B81+B82)</f>
        <v>2377090</v>
      </c>
      <c r="D73" s="2">
        <f t="shared" si="11"/>
        <v>2031586</v>
      </c>
      <c r="E73" s="2">
        <f t="shared" si="11"/>
        <v>-1176418</v>
      </c>
      <c r="F73" s="2">
        <f>+(F78+F80+F81+F82)-(D78+D80+D81+D82)</f>
        <v>621341</v>
      </c>
      <c r="G73" s="2">
        <f>+(G78+G80+G81+G82)-(D78+D80+D81+D82)</f>
        <v>621341</v>
      </c>
      <c r="H73" s="2">
        <f>+(H78+H80+H81+H82)-(D78+D80+D81+D82)</f>
        <v>226676</v>
      </c>
      <c r="I73" s="2">
        <f>+(I78+I80+I81+I82)-(E78+E80+E81+E82)</f>
        <v>3211787</v>
      </c>
      <c r="J73" s="2">
        <f t="shared" si="11"/>
        <v>6675169</v>
      </c>
      <c r="K73" s="2">
        <f t="shared" si="11"/>
        <v>7131035</v>
      </c>
    </row>
    <row r="74" spans="1:11" hidden="1" x14ac:dyDescent="0.2">
      <c r="A74" s="1" t="s">
        <v>114</v>
      </c>
      <c r="B74" s="2">
        <f>+TREND(C74:E74)</f>
        <v>2854173.333333334</v>
      </c>
      <c r="C74" s="2">
        <f>+C73</f>
        <v>2377090</v>
      </c>
      <c r="D74" s="2">
        <f t="shared" ref="D74:K74" si="12">+D73</f>
        <v>2031586</v>
      </c>
      <c r="E74" s="2">
        <f t="shared" si="12"/>
        <v>-1176418</v>
      </c>
      <c r="F74" s="2">
        <f t="shared" si="12"/>
        <v>621341</v>
      </c>
      <c r="G74" s="2">
        <f t="shared" si="12"/>
        <v>621341</v>
      </c>
      <c r="H74" s="2">
        <f t="shared" si="12"/>
        <v>226676</v>
      </c>
      <c r="I74" s="2">
        <f t="shared" si="12"/>
        <v>3211787</v>
      </c>
      <c r="J74" s="2">
        <f t="shared" si="12"/>
        <v>6675169</v>
      </c>
      <c r="K74" s="2">
        <f t="shared" si="12"/>
        <v>7131035</v>
      </c>
    </row>
    <row r="75" spans="1:11" hidden="1" x14ac:dyDescent="0.2">
      <c r="A75" s="1" t="s">
        <v>115</v>
      </c>
      <c r="B75" s="2">
        <f>+B84-(((B80+B81+B82+B78)*B70)-B79)</f>
        <v>42327013.143681914</v>
      </c>
      <c r="C75" s="2">
        <f t="shared" ref="C75:K75" si="13">+C84-(((C80+C81+C82+C78)*C70)-C79)</f>
        <v>23788214.193209633</v>
      </c>
      <c r="D75" s="2">
        <f t="shared" si="13"/>
        <v>27574171.51858642</v>
      </c>
      <c r="E75" s="2">
        <f t="shared" si="13"/>
        <v>38785000.526755348</v>
      </c>
      <c r="F75" s="2">
        <f t="shared" si="13"/>
        <v>52390774.58920034</v>
      </c>
      <c r="G75" s="2">
        <f t="shared" si="13"/>
        <v>52390774.58920034</v>
      </c>
      <c r="H75" s="2">
        <f t="shared" si="13"/>
        <v>-4437866.4793160707</v>
      </c>
      <c r="I75" s="2">
        <f t="shared" si="13"/>
        <v>49210865.305673838</v>
      </c>
      <c r="J75" s="2">
        <f t="shared" si="13"/>
        <v>44676653.307382099</v>
      </c>
      <c r="K75" s="2">
        <f t="shared" si="13"/>
        <v>37429405.027859986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36301388</v>
      </c>
      <c r="C77" s="3">
        <v>42737667</v>
      </c>
      <c r="D77" s="3">
        <v>47392855</v>
      </c>
      <c r="E77" s="3">
        <v>45026233</v>
      </c>
      <c r="F77" s="3">
        <v>42880026</v>
      </c>
      <c r="G77" s="3">
        <v>42880026</v>
      </c>
      <c r="H77" s="3">
        <v>44161004</v>
      </c>
      <c r="I77" s="3">
        <v>51141105</v>
      </c>
      <c r="J77" s="3">
        <v>74793392</v>
      </c>
      <c r="K77" s="3">
        <v>80680600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10638526</v>
      </c>
      <c r="C79" s="3">
        <v>4345343</v>
      </c>
      <c r="D79" s="3">
        <v>5133065</v>
      </c>
      <c r="E79" s="3">
        <v>4345316</v>
      </c>
      <c r="F79" s="3">
        <v>8306509</v>
      </c>
      <c r="G79" s="3">
        <v>8306509</v>
      </c>
      <c r="H79" s="3">
        <v>2121786</v>
      </c>
      <c r="I79" s="3">
        <v>8306509</v>
      </c>
      <c r="J79" s="3">
        <v>8306509</v>
      </c>
      <c r="K79" s="3">
        <v>8306509</v>
      </c>
    </row>
    <row r="80" spans="1:11" hidden="1" x14ac:dyDescent="0.2">
      <c r="A80" s="1" t="s">
        <v>71</v>
      </c>
      <c r="B80" s="3">
        <v>2472723</v>
      </c>
      <c r="C80" s="3">
        <v>4790850</v>
      </c>
      <c r="D80" s="3">
        <v>6321057</v>
      </c>
      <c r="E80" s="3">
        <v>2182491</v>
      </c>
      <c r="F80" s="3">
        <v>6172286</v>
      </c>
      <c r="G80" s="3">
        <v>6172286</v>
      </c>
      <c r="H80" s="3">
        <v>5827568</v>
      </c>
      <c r="I80" s="3">
        <v>6744297</v>
      </c>
      <c r="J80" s="3">
        <v>12487146</v>
      </c>
      <c r="K80" s="3">
        <v>18607791</v>
      </c>
    </row>
    <row r="81" spans="1:11" hidden="1" x14ac:dyDescent="0.2">
      <c r="A81" s="1" t="s">
        <v>72</v>
      </c>
      <c r="B81" s="3">
        <v>389654</v>
      </c>
      <c r="C81" s="3">
        <v>448617</v>
      </c>
      <c r="D81" s="3">
        <v>949996</v>
      </c>
      <c r="E81" s="3">
        <v>3912144</v>
      </c>
      <c r="F81" s="3">
        <v>1720108</v>
      </c>
      <c r="G81" s="3">
        <v>1720108</v>
      </c>
      <c r="H81" s="3">
        <v>1670161</v>
      </c>
      <c r="I81" s="3">
        <v>2562125</v>
      </c>
      <c r="J81" s="3">
        <v>3494445</v>
      </c>
      <c r="K81" s="3">
        <v>4504835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136015191</v>
      </c>
      <c r="C83" s="3">
        <v>165476124</v>
      </c>
      <c r="D83" s="3">
        <v>186940738</v>
      </c>
      <c r="E83" s="3">
        <v>39080955</v>
      </c>
      <c r="F83" s="3">
        <v>38235058</v>
      </c>
      <c r="G83" s="3">
        <v>38235058</v>
      </c>
      <c r="H83" s="3">
        <v>199035747</v>
      </c>
      <c r="I83" s="3">
        <v>45563096</v>
      </c>
      <c r="J83" s="3">
        <v>49910838</v>
      </c>
      <c r="K83" s="3">
        <v>54275440</v>
      </c>
    </row>
    <row r="84" spans="1:11" hidden="1" x14ac:dyDescent="0.2">
      <c r="A84" s="1" t="s">
        <v>75</v>
      </c>
      <c r="B84" s="3">
        <v>42413332</v>
      </c>
      <c r="C84" s="3">
        <v>39729582</v>
      </c>
      <c r="D84" s="3">
        <v>51121717</v>
      </c>
      <c r="E84" s="3">
        <v>39729582</v>
      </c>
      <c r="F84" s="3">
        <v>51121718</v>
      </c>
      <c r="G84" s="3">
        <v>51121718</v>
      </c>
      <c r="H84" s="3">
        <v>27232969</v>
      </c>
      <c r="I84" s="3">
        <v>49195718</v>
      </c>
      <c r="J84" s="3">
        <v>47034918</v>
      </c>
      <c r="K84" s="3">
        <v>44671218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42006938</v>
      </c>
      <c r="C5" s="17">
        <v>45484088</v>
      </c>
      <c r="D5" s="21">
        <v>45596845</v>
      </c>
      <c r="E5" s="22">
        <v>50821034</v>
      </c>
      <c r="F5" s="17">
        <v>48420518</v>
      </c>
      <c r="G5" s="23">
        <v>48420518</v>
      </c>
      <c r="H5" s="19">
        <v>46845311</v>
      </c>
      <c r="I5" s="22">
        <v>55152184</v>
      </c>
      <c r="J5" s="17">
        <v>58589063</v>
      </c>
      <c r="K5" s="23">
        <v>62104408</v>
      </c>
    </row>
    <row r="6" spans="1:11" ht="13.5" x14ac:dyDescent="0.25">
      <c r="A6" s="20" t="s">
        <v>18</v>
      </c>
      <c r="B6" s="17">
        <v>121140295</v>
      </c>
      <c r="C6" s="17">
        <v>131051895</v>
      </c>
      <c r="D6" s="21">
        <v>127430966</v>
      </c>
      <c r="E6" s="22">
        <v>151921751</v>
      </c>
      <c r="F6" s="17">
        <v>160636672</v>
      </c>
      <c r="G6" s="23">
        <v>160636672</v>
      </c>
      <c r="H6" s="19">
        <v>129990537</v>
      </c>
      <c r="I6" s="22">
        <v>182465080</v>
      </c>
      <c r="J6" s="17">
        <v>202431235</v>
      </c>
      <c r="K6" s="23">
        <v>213207478</v>
      </c>
    </row>
    <row r="7" spans="1:11" ht="13.5" x14ac:dyDescent="0.25">
      <c r="A7" s="20" t="s">
        <v>19</v>
      </c>
      <c r="B7" s="17">
        <v>191991</v>
      </c>
      <c r="C7" s="17">
        <v>540859</v>
      </c>
      <c r="D7" s="21">
        <v>2121363</v>
      </c>
      <c r="E7" s="22">
        <v>750000</v>
      </c>
      <c r="F7" s="17">
        <v>2115000</v>
      </c>
      <c r="G7" s="23">
        <v>2115000</v>
      </c>
      <c r="H7" s="19">
        <v>2683945</v>
      </c>
      <c r="I7" s="22">
        <v>2221000</v>
      </c>
      <c r="J7" s="17">
        <v>2335500</v>
      </c>
      <c r="K7" s="23">
        <v>2405565</v>
      </c>
    </row>
    <row r="8" spans="1:11" ht="13.5" x14ac:dyDescent="0.25">
      <c r="A8" s="20" t="s">
        <v>20</v>
      </c>
      <c r="B8" s="17">
        <v>89882459</v>
      </c>
      <c r="C8" s="17">
        <v>81643296</v>
      </c>
      <c r="D8" s="21">
        <v>92214735</v>
      </c>
      <c r="E8" s="22">
        <v>96970650</v>
      </c>
      <c r="F8" s="17">
        <v>101751855</v>
      </c>
      <c r="G8" s="23">
        <v>101751855</v>
      </c>
      <c r="H8" s="19">
        <v>99716814</v>
      </c>
      <c r="I8" s="22">
        <v>102942150</v>
      </c>
      <c r="J8" s="17">
        <v>110993950</v>
      </c>
      <c r="K8" s="23">
        <v>124484950</v>
      </c>
    </row>
    <row r="9" spans="1:11" ht="13.5" x14ac:dyDescent="0.25">
      <c r="A9" s="20" t="s">
        <v>21</v>
      </c>
      <c r="B9" s="17">
        <v>49565165</v>
      </c>
      <c r="C9" s="17">
        <v>42696869</v>
      </c>
      <c r="D9" s="21">
        <v>65562953</v>
      </c>
      <c r="E9" s="22">
        <v>118747211</v>
      </c>
      <c r="F9" s="17">
        <v>123713776</v>
      </c>
      <c r="G9" s="23">
        <v>123713776</v>
      </c>
      <c r="H9" s="19">
        <v>134858460</v>
      </c>
      <c r="I9" s="22">
        <v>156648612</v>
      </c>
      <c r="J9" s="17">
        <v>167521109</v>
      </c>
      <c r="K9" s="23">
        <v>150392605</v>
      </c>
    </row>
    <row r="10" spans="1:11" ht="25.5" x14ac:dyDescent="0.2">
      <c r="A10" s="24" t="s">
        <v>106</v>
      </c>
      <c r="B10" s="25">
        <f>SUM(B5:B9)</f>
        <v>302786848</v>
      </c>
      <c r="C10" s="26">
        <f t="shared" ref="C10:K10" si="0">SUM(C5:C9)</f>
        <v>301417007</v>
      </c>
      <c r="D10" s="27">
        <f t="shared" si="0"/>
        <v>332926862</v>
      </c>
      <c r="E10" s="25">
        <f t="shared" si="0"/>
        <v>419210646</v>
      </c>
      <c r="F10" s="26">
        <f t="shared" si="0"/>
        <v>436637821</v>
      </c>
      <c r="G10" s="28">
        <f t="shared" si="0"/>
        <v>436637821</v>
      </c>
      <c r="H10" s="29">
        <f t="shared" si="0"/>
        <v>414095067</v>
      </c>
      <c r="I10" s="25">
        <f t="shared" si="0"/>
        <v>499429026</v>
      </c>
      <c r="J10" s="26">
        <f t="shared" si="0"/>
        <v>541870857</v>
      </c>
      <c r="K10" s="28">
        <f t="shared" si="0"/>
        <v>552595006</v>
      </c>
    </row>
    <row r="11" spans="1:11" ht="13.5" x14ac:dyDescent="0.25">
      <c r="A11" s="20" t="s">
        <v>22</v>
      </c>
      <c r="B11" s="17">
        <v>122960862</v>
      </c>
      <c r="C11" s="17">
        <v>124977060</v>
      </c>
      <c r="D11" s="21">
        <v>125624787</v>
      </c>
      <c r="E11" s="22">
        <v>133488285</v>
      </c>
      <c r="F11" s="17">
        <v>126707221</v>
      </c>
      <c r="G11" s="23">
        <v>126707221</v>
      </c>
      <c r="H11" s="19">
        <v>121248233</v>
      </c>
      <c r="I11" s="22">
        <v>138817457</v>
      </c>
      <c r="J11" s="17">
        <v>143484257</v>
      </c>
      <c r="K11" s="23">
        <v>148463266</v>
      </c>
    </row>
    <row r="12" spans="1:11" ht="13.5" x14ac:dyDescent="0.25">
      <c r="A12" s="20" t="s">
        <v>23</v>
      </c>
      <c r="B12" s="17">
        <v>6228073</v>
      </c>
      <c r="C12" s="17">
        <v>6172696</v>
      </c>
      <c r="D12" s="21">
        <v>6265821</v>
      </c>
      <c r="E12" s="22">
        <v>6806148</v>
      </c>
      <c r="F12" s="17">
        <v>6806148</v>
      </c>
      <c r="G12" s="23">
        <v>6806148</v>
      </c>
      <c r="H12" s="19">
        <v>6018260</v>
      </c>
      <c r="I12" s="22">
        <v>7132857</v>
      </c>
      <c r="J12" s="17">
        <v>7475242</v>
      </c>
      <c r="K12" s="23">
        <v>7811636</v>
      </c>
    </row>
    <row r="13" spans="1:11" ht="13.5" x14ac:dyDescent="0.25">
      <c r="A13" s="20" t="s">
        <v>24</v>
      </c>
      <c r="B13" s="17">
        <v>21321386</v>
      </c>
      <c r="C13" s="17">
        <v>24299308</v>
      </c>
      <c r="D13" s="21">
        <v>20847244</v>
      </c>
      <c r="E13" s="22">
        <v>26247660</v>
      </c>
      <c r="F13" s="17">
        <v>26805398</v>
      </c>
      <c r="G13" s="23">
        <v>26805398</v>
      </c>
      <c r="H13" s="19">
        <v>26805398</v>
      </c>
      <c r="I13" s="22">
        <v>29265891</v>
      </c>
      <c r="J13" s="17">
        <v>30216556</v>
      </c>
      <c r="K13" s="23">
        <v>31117411</v>
      </c>
    </row>
    <row r="14" spans="1:11" ht="13.5" x14ac:dyDescent="0.25">
      <c r="A14" s="20" t="s">
        <v>25</v>
      </c>
      <c r="B14" s="17">
        <v>11369717</v>
      </c>
      <c r="C14" s="17">
        <v>11383521</v>
      </c>
      <c r="D14" s="21">
        <v>8283868</v>
      </c>
      <c r="E14" s="22">
        <v>2090641</v>
      </c>
      <c r="F14" s="17">
        <v>2252293</v>
      </c>
      <c r="G14" s="23">
        <v>2252293</v>
      </c>
      <c r="H14" s="19">
        <v>1617896</v>
      </c>
      <c r="I14" s="22">
        <v>1846853</v>
      </c>
      <c r="J14" s="17">
        <v>1391645</v>
      </c>
      <c r="K14" s="23">
        <v>262114</v>
      </c>
    </row>
    <row r="15" spans="1:11" ht="13.5" x14ac:dyDescent="0.25">
      <c r="A15" s="20" t="s">
        <v>26</v>
      </c>
      <c r="B15" s="17">
        <v>84154424</v>
      </c>
      <c r="C15" s="17">
        <v>90746799</v>
      </c>
      <c r="D15" s="21">
        <v>91751840</v>
      </c>
      <c r="E15" s="22">
        <v>118933315</v>
      </c>
      <c r="F15" s="17">
        <v>117214000</v>
      </c>
      <c r="G15" s="23">
        <v>117214000</v>
      </c>
      <c r="H15" s="19">
        <v>107572004</v>
      </c>
      <c r="I15" s="22">
        <v>130821400</v>
      </c>
      <c r="J15" s="17">
        <v>148601926</v>
      </c>
      <c r="K15" s="23">
        <v>155724716</v>
      </c>
    </row>
    <row r="16" spans="1:11" ht="13.5" x14ac:dyDescent="0.25">
      <c r="A16" s="20" t="s">
        <v>27</v>
      </c>
      <c r="B16" s="17">
        <v>615302</v>
      </c>
      <c r="C16" s="17">
        <v>500000</v>
      </c>
      <c r="D16" s="21">
        <v>587700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107499056</v>
      </c>
      <c r="C17" s="17">
        <v>69203430</v>
      </c>
      <c r="D17" s="21">
        <v>115839757</v>
      </c>
      <c r="E17" s="22">
        <v>124644912</v>
      </c>
      <c r="F17" s="17">
        <v>154257285</v>
      </c>
      <c r="G17" s="23">
        <v>154257285</v>
      </c>
      <c r="H17" s="19">
        <v>161856218</v>
      </c>
      <c r="I17" s="22">
        <v>141513167</v>
      </c>
      <c r="J17" s="17">
        <v>155636758</v>
      </c>
      <c r="K17" s="23">
        <v>158123810</v>
      </c>
    </row>
    <row r="18" spans="1:11" ht="13.5" x14ac:dyDescent="0.25">
      <c r="A18" s="30" t="s">
        <v>29</v>
      </c>
      <c r="B18" s="31">
        <f>SUM(B11:B17)</f>
        <v>354148820</v>
      </c>
      <c r="C18" s="32">
        <f t="shared" ref="C18:K18" si="1">SUM(C11:C17)</f>
        <v>327282814</v>
      </c>
      <c r="D18" s="33">
        <f t="shared" si="1"/>
        <v>369201017</v>
      </c>
      <c r="E18" s="31">
        <f t="shared" si="1"/>
        <v>412210961</v>
      </c>
      <c r="F18" s="32">
        <f t="shared" si="1"/>
        <v>434042345</v>
      </c>
      <c r="G18" s="34">
        <f t="shared" si="1"/>
        <v>434042345</v>
      </c>
      <c r="H18" s="35">
        <f t="shared" si="1"/>
        <v>425118009</v>
      </c>
      <c r="I18" s="31">
        <f t="shared" si="1"/>
        <v>449397625</v>
      </c>
      <c r="J18" s="32">
        <f t="shared" si="1"/>
        <v>486806384</v>
      </c>
      <c r="K18" s="34">
        <f t="shared" si="1"/>
        <v>501502953</v>
      </c>
    </row>
    <row r="19" spans="1:11" ht="13.5" x14ac:dyDescent="0.25">
      <c r="A19" s="30" t="s">
        <v>30</v>
      </c>
      <c r="B19" s="36">
        <f>+B10-B18</f>
        <v>-51361972</v>
      </c>
      <c r="C19" s="37">
        <f t="shared" ref="C19:K19" si="2">+C10-C18</f>
        <v>-25865807</v>
      </c>
      <c r="D19" s="38">
        <f t="shared" si="2"/>
        <v>-36274155</v>
      </c>
      <c r="E19" s="36">
        <f t="shared" si="2"/>
        <v>6999685</v>
      </c>
      <c r="F19" s="37">
        <f t="shared" si="2"/>
        <v>2595476</v>
      </c>
      <c r="G19" s="39">
        <f t="shared" si="2"/>
        <v>2595476</v>
      </c>
      <c r="H19" s="40">
        <f t="shared" si="2"/>
        <v>-11022942</v>
      </c>
      <c r="I19" s="36">
        <f t="shared" si="2"/>
        <v>50031401</v>
      </c>
      <c r="J19" s="37">
        <f t="shared" si="2"/>
        <v>55064473</v>
      </c>
      <c r="K19" s="39">
        <f t="shared" si="2"/>
        <v>51092053</v>
      </c>
    </row>
    <row r="20" spans="1:11" ht="25.5" x14ac:dyDescent="0.2">
      <c r="A20" s="41" t="s">
        <v>31</v>
      </c>
      <c r="B20" s="42">
        <v>22446226</v>
      </c>
      <c r="C20" s="43">
        <v>14811614</v>
      </c>
      <c r="D20" s="44">
        <v>52314181</v>
      </c>
      <c r="E20" s="42">
        <v>15056550</v>
      </c>
      <c r="F20" s="43">
        <v>16193566</v>
      </c>
      <c r="G20" s="45">
        <v>16193566</v>
      </c>
      <c r="H20" s="46">
        <v>15965844</v>
      </c>
      <c r="I20" s="42">
        <v>26170850</v>
      </c>
      <c r="J20" s="43">
        <v>19081050</v>
      </c>
      <c r="K20" s="45">
        <v>21377050</v>
      </c>
    </row>
    <row r="21" spans="1:11" ht="13.5" x14ac:dyDescent="0.25">
      <c r="A21" s="47" t="s">
        <v>32</v>
      </c>
      <c r="B21" s="48">
        <v>0</v>
      </c>
      <c r="C21" s="49">
        <v>793995</v>
      </c>
      <c r="D21" s="50">
        <v>2965264</v>
      </c>
      <c r="E21" s="48">
        <v>0</v>
      </c>
      <c r="F21" s="49">
        <v>366137</v>
      </c>
      <c r="G21" s="51">
        <v>366137</v>
      </c>
      <c r="H21" s="52">
        <v>367977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-28915746</v>
      </c>
      <c r="C22" s="55">
        <f t="shared" ref="C22:K22" si="3">SUM(C19:C21)</f>
        <v>-10260198</v>
      </c>
      <c r="D22" s="56">
        <f t="shared" si="3"/>
        <v>19005290</v>
      </c>
      <c r="E22" s="54">
        <f t="shared" si="3"/>
        <v>22056235</v>
      </c>
      <c r="F22" s="55">
        <f t="shared" si="3"/>
        <v>19155179</v>
      </c>
      <c r="G22" s="57">
        <f t="shared" si="3"/>
        <v>19155179</v>
      </c>
      <c r="H22" s="58">
        <f t="shared" si="3"/>
        <v>5310879</v>
      </c>
      <c r="I22" s="54">
        <f t="shared" si="3"/>
        <v>76202251</v>
      </c>
      <c r="J22" s="55">
        <f t="shared" si="3"/>
        <v>74145523</v>
      </c>
      <c r="K22" s="57">
        <f t="shared" si="3"/>
        <v>72469103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-28915746</v>
      </c>
      <c r="C24" s="37">
        <f t="shared" ref="C24:K24" si="4">SUM(C22:C23)</f>
        <v>-10260198</v>
      </c>
      <c r="D24" s="38">
        <f t="shared" si="4"/>
        <v>19005290</v>
      </c>
      <c r="E24" s="36">
        <f t="shared" si="4"/>
        <v>22056235</v>
      </c>
      <c r="F24" s="37">
        <f t="shared" si="4"/>
        <v>19155179</v>
      </c>
      <c r="G24" s="39">
        <f t="shared" si="4"/>
        <v>19155179</v>
      </c>
      <c r="H24" s="40">
        <f t="shared" si="4"/>
        <v>5310879</v>
      </c>
      <c r="I24" s="36">
        <f t="shared" si="4"/>
        <v>76202251</v>
      </c>
      <c r="J24" s="37">
        <f t="shared" si="4"/>
        <v>74145523</v>
      </c>
      <c r="K24" s="39">
        <f t="shared" si="4"/>
        <v>72469103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</v>
      </c>
      <c r="C27" s="66">
        <v>27822549</v>
      </c>
      <c r="D27" s="67">
        <v>50740811</v>
      </c>
      <c r="E27" s="68">
        <v>13976999</v>
      </c>
      <c r="F27" s="66">
        <v>17571310</v>
      </c>
      <c r="G27" s="69">
        <v>17571310</v>
      </c>
      <c r="H27" s="70">
        <v>15223086</v>
      </c>
      <c r="I27" s="68">
        <v>25575158</v>
      </c>
      <c r="J27" s="66">
        <v>17894575</v>
      </c>
      <c r="K27" s="69">
        <v>20472955</v>
      </c>
    </row>
    <row r="28" spans="1:11" ht="13.5" x14ac:dyDescent="0.25">
      <c r="A28" s="71" t="s">
        <v>36</v>
      </c>
      <c r="B28" s="17">
        <v>7327448</v>
      </c>
      <c r="C28" s="17">
        <v>26112411</v>
      </c>
      <c r="D28" s="21">
        <v>48415832</v>
      </c>
      <c r="E28" s="22">
        <v>13092652</v>
      </c>
      <c r="F28" s="17">
        <v>14068530</v>
      </c>
      <c r="G28" s="23">
        <v>14068530</v>
      </c>
      <c r="H28" s="19">
        <v>0</v>
      </c>
      <c r="I28" s="22">
        <v>22757260</v>
      </c>
      <c r="J28" s="17">
        <v>16592218</v>
      </c>
      <c r="K28" s="23">
        <v>18588740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-7327449</v>
      </c>
      <c r="C31" s="17">
        <v>1710138</v>
      </c>
      <c r="D31" s="21">
        <v>1911597</v>
      </c>
      <c r="E31" s="22">
        <v>884347</v>
      </c>
      <c r="F31" s="17">
        <v>1843582</v>
      </c>
      <c r="G31" s="23">
        <v>1843582</v>
      </c>
      <c r="H31" s="19">
        <v>0</v>
      </c>
      <c r="I31" s="22">
        <v>2817898</v>
      </c>
      <c r="J31" s="17">
        <v>1302357</v>
      </c>
      <c r="K31" s="23">
        <v>1884215</v>
      </c>
    </row>
    <row r="32" spans="1:11" ht="13.5" x14ac:dyDescent="0.25">
      <c r="A32" s="30" t="s">
        <v>39</v>
      </c>
      <c r="B32" s="66">
        <f>SUM(B28:B31)</f>
        <v>-1</v>
      </c>
      <c r="C32" s="66">
        <f t="shared" ref="C32:K32" si="5">SUM(C28:C31)</f>
        <v>27822549</v>
      </c>
      <c r="D32" s="67">
        <f t="shared" si="5"/>
        <v>50327429</v>
      </c>
      <c r="E32" s="68">
        <f t="shared" si="5"/>
        <v>13976999</v>
      </c>
      <c r="F32" s="66">
        <f t="shared" si="5"/>
        <v>15912112</v>
      </c>
      <c r="G32" s="69">
        <f t="shared" si="5"/>
        <v>15912112</v>
      </c>
      <c r="H32" s="70">
        <f t="shared" si="5"/>
        <v>0</v>
      </c>
      <c r="I32" s="68">
        <f t="shared" si="5"/>
        <v>25575158</v>
      </c>
      <c r="J32" s="66">
        <f t="shared" si="5"/>
        <v>17894575</v>
      </c>
      <c r="K32" s="69">
        <f t="shared" si="5"/>
        <v>20472955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100796227</v>
      </c>
      <c r="C35" s="17">
        <v>174604038</v>
      </c>
      <c r="D35" s="21">
        <v>152021514</v>
      </c>
      <c r="E35" s="22">
        <v>151161366</v>
      </c>
      <c r="F35" s="17">
        <v>160891075</v>
      </c>
      <c r="G35" s="23">
        <v>160891075</v>
      </c>
      <c r="H35" s="19">
        <v>163023613</v>
      </c>
      <c r="I35" s="22">
        <v>202574255</v>
      </c>
      <c r="J35" s="17">
        <v>256554002</v>
      </c>
      <c r="K35" s="23">
        <v>334707542</v>
      </c>
    </row>
    <row r="36" spans="1:11" ht="13.5" x14ac:dyDescent="0.25">
      <c r="A36" s="20" t="s">
        <v>42</v>
      </c>
      <c r="B36" s="17">
        <v>541488609</v>
      </c>
      <c r="C36" s="17">
        <v>436672275</v>
      </c>
      <c r="D36" s="21">
        <v>465255891</v>
      </c>
      <c r="E36" s="22">
        <v>450127129</v>
      </c>
      <c r="F36" s="17">
        <v>456473206</v>
      </c>
      <c r="G36" s="23">
        <v>456473206</v>
      </c>
      <c r="H36" s="19">
        <v>451799162</v>
      </c>
      <c r="I36" s="22">
        <v>452782474</v>
      </c>
      <c r="J36" s="17">
        <v>440460493</v>
      </c>
      <c r="K36" s="23">
        <v>429816037</v>
      </c>
    </row>
    <row r="37" spans="1:11" ht="13.5" x14ac:dyDescent="0.25">
      <c r="A37" s="20" t="s">
        <v>43</v>
      </c>
      <c r="B37" s="17">
        <v>159221466</v>
      </c>
      <c r="C37" s="17">
        <v>231716394</v>
      </c>
      <c r="D37" s="21">
        <v>216957118</v>
      </c>
      <c r="E37" s="22">
        <v>127245031</v>
      </c>
      <c r="F37" s="17">
        <v>115270359</v>
      </c>
      <c r="G37" s="23">
        <v>115270359</v>
      </c>
      <c r="H37" s="19">
        <v>209269587</v>
      </c>
      <c r="I37" s="22">
        <v>148918388</v>
      </c>
      <c r="J37" s="17">
        <v>121739480</v>
      </c>
      <c r="K37" s="23">
        <v>120093463</v>
      </c>
    </row>
    <row r="38" spans="1:11" ht="13.5" x14ac:dyDescent="0.25">
      <c r="A38" s="20" t="s">
        <v>44</v>
      </c>
      <c r="B38" s="17">
        <v>46938562</v>
      </c>
      <c r="C38" s="17">
        <v>50536551</v>
      </c>
      <c r="D38" s="21">
        <v>50605436</v>
      </c>
      <c r="E38" s="22">
        <v>108508784</v>
      </c>
      <c r="F38" s="17">
        <v>133223873</v>
      </c>
      <c r="G38" s="23">
        <v>133223873</v>
      </c>
      <c r="H38" s="19">
        <v>50605436</v>
      </c>
      <c r="I38" s="22">
        <v>86953274</v>
      </c>
      <c r="J38" s="17">
        <v>81772173</v>
      </c>
      <c r="K38" s="23">
        <v>53223430</v>
      </c>
    </row>
    <row r="39" spans="1:11" ht="13.5" x14ac:dyDescent="0.25">
      <c r="A39" s="20" t="s">
        <v>45</v>
      </c>
      <c r="B39" s="17">
        <v>465040554</v>
      </c>
      <c r="C39" s="17">
        <v>339283566</v>
      </c>
      <c r="D39" s="21">
        <v>330709561</v>
      </c>
      <c r="E39" s="22">
        <v>365534680</v>
      </c>
      <c r="F39" s="17">
        <v>368870050</v>
      </c>
      <c r="G39" s="23">
        <v>368870050</v>
      </c>
      <c r="H39" s="19">
        <v>349636873</v>
      </c>
      <c r="I39" s="22">
        <v>419485067</v>
      </c>
      <c r="J39" s="17">
        <v>493630590</v>
      </c>
      <c r="K39" s="23">
        <v>591559168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1926958835</v>
      </c>
      <c r="C42" s="17">
        <v>3116869231</v>
      </c>
      <c r="D42" s="21">
        <v>2542190820</v>
      </c>
      <c r="E42" s="22">
        <v>33060445</v>
      </c>
      <c r="F42" s="17">
        <v>29546729</v>
      </c>
      <c r="G42" s="23">
        <v>29546729</v>
      </c>
      <c r="H42" s="19">
        <v>57045480</v>
      </c>
      <c r="I42" s="22">
        <v>62645293</v>
      </c>
      <c r="J42" s="17">
        <v>64649106</v>
      </c>
      <c r="K42" s="23">
        <v>83820232</v>
      </c>
    </row>
    <row r="43" spans="1:11" ht="13.5" x14ac:dyDescent="0.25">
      <c r="A43" s="20" t="s">
        <v>48</v>
      </c>
      <c r="B43" s="17">
        <v>-24084009</v>
      </c>
      <c r="C43" s="17">
        <v>-17559858</v>
      </c>
      <c r="D43" s="21">
        <v>-50349703</v>
      </c>
      <c r="E43" s="22">
        <v>-13976999</v>
      </c>
      <c r="F43" s="17">
        <v>-16230492</v>
      </c>
      <c r="G43" s="23">
        <v>-16230492</v>
      </c>
      <c r="H43" s="19">
        <v>-63133848</v>
      </c>
      <c r="I43" s="22">
        <v>-25575158</v>
      </c>
      <c r="J43" s="17">
        <v>-17894575</v>
      </c>
      <c r="K43" s="23">
        <v>-20472955</v>
      </c>
    </row>
    <row r="44" spans="1:11" ht="13.5" x14ac:dyDescent="0.25">
      <c r="A44" s="20" t="s">
        <v>49</v>
      </c>
      <c r="B44" s="17">
        <v>0</v>
      </c>
      <c r="C44" s="17">
        <v>-613237</v>
      </c>
      <c r="D44" s="21">
        <v>-759166</v>
      </c>
      <c r="E44" s="22">
        <v>-877143</v>
      </c>
      <c r="F44" s="17">
        <v>-1119465</v>
      </c>
      <c r="G44" s="23">
        <v>-1119465</v>
      </c>
      <c r="H44" s="19">
        <v>-734141</v>
      </c>
      <c r="I44" s="22">
        <v>-1101985</v>
      </c>
      <c r="J44" s="17">
        <v>-1084358</v>
      </c>
      <c r="K44" s="23">
        <v>-636966</v>
      </c>
    </row>
    <row r="45" spans="1:11" ht="13.5" x14ac:dyDescent="0.25">
      <c r="A45" s="30" t="s">
        <v>50</v>
      </c>
      <c r="B45" s="66">
        <v>1920476226</v>
      </c>
      <c r="C45" s="66">
        <v>3119912636</v>
      </c>
      <c r="D45" s="67">
        <v>2506832395</v>
      </c>
      <c r="E45" s="68">
        <v>16807041</v>
      </c>
      <c r="F45" s="66">
        <v>27017357</v>
      </c>
      <c r="G45" s="69">
        <v>27017357</v>
      </c>
      <c r="H45" s="70">
        <v>8449481</v>
      </c>
      <c r="I45" s="68">
        <v>55906456</v>
      </c>
      <c r="J45" s="66">
        <v>101576629</v>
      </c>
      <c r="K45" s="69">
        <v>164286940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21303169</v>
      </c>
      <c r="C48" s="17">
        <v>45962525</v>
      </c>
      <c r="D48" s="21">
        <v>14820587</v>
      </c>
      <c r="E48" s="22">
        <v>17437432</v>
      </c>
      <c r="F48" s="17">
        <v>27017360</v>
      </c>
      <c r="G48" s="23">
        <v>27017360</v>
      </c>
      <c r="H48" s="19">
        <v>17016989</v>
      </c>
      <c r="I48" s="22">
        <v>55906456</v>
      </c>
      <c r="J48" s="17">
        <v>101576629</v>
      </c>
      <c r="K48" s="23">
        <v>164286940</v>
      </c>
    </row>
    <row r="49" spans="1:11" ht="13.5" x14ac:dyDescent="0.25">
      <c r="A49" s="20" t="s">
        <v>53</v>
      </c>
      <c r="B49" s="17">
        <f>+B75</f>
        <v>-324148286.28716534</v>
      </c>
      <c r="C49" s="17">
        <f t="shared" ref="C49:K49" si="6">+C75</f>
        <v>-958674841.57118011</v>
      </c>
      <c r="D49" s="21">
        <f t="shared" si="6"/>
        <v>-408956201.88092363</v>
      </c>
      <c r="E49" s="22">
        <f t="shared" si="6"/>
        <v>19942866.028278351</v>
      </c>
      <c r="F49" s="17">
        <f t="shared" si="6"/>
        <v>8115174.9969851971</v>
      </c>
      <c r="G49" s="23">
        <f t="shared" si="6"/>
        <v>8115174.9969851971</v>
      </c>
      <c r="H49" s="19">
        <f t="shared" si="6"/>
        <v>99161169.66176486</v>
      </c>
      <c r="I49" s="22">
        <f t="shared" si="6"/>
        <v>30433390.392468944</v>
      </c>
      <c r="J49" s="17">
        <f t="shared" si="6"/>
        <v>-4507349.3435422927</v>
      </c>
      <c r="K49" s="23">
        <f t="shared" si="6"/>
        <v>-20142309.967312187</v>
      </c>
    </row>
    <row r="50" spans="1:11" ht="13.5" x14ac:dyDescent="0.25">
      <c r="A50" s="30" t="s">
        <v>54</v>
      </c>
      <c r="B50" s="66">
        <f>+B48-B49</f>
        <v>345451455.28716534</v>
      </c>
      <c r="C50" s="66">
        <f t="shared" ref="C50:K50" si="7">+C48-C49</f>
        <v>1004637366.5711801</v>
      </c>
      <c r="D50" s="67">
        <f t="shared" si="7"/>
        <v>423776788.88092363</v>
      </c>
      <c r="E50" s="68">
        <f t="shared" si="7"/>
        <v>-2505434.0282783508</v>
      </c>
      <c r="F50" s="66">
        <f t="shared" si="7"/>
        <v>18902185.003014803</v>
      </c>
      <c r="G50" s="69">
        <f t="shared" si="7"/>
        <v>18902185.003014803</v>
      </c>
      <c r="H50" s="70">
        <f t="shared" si="7"/>
        <v>-82144180.66176486</v>
      </c>
      <c r="I50" s="68">
        <f t="shared" si="7"/>
        <v>25473065.607531056</v>
      </c>
      <c r="J50" s="66">
        <f t="shared" si="7"/>
        <v>106083978.34354229</v>
      </c>
      <c r="K50" s="69">
        <f t="shared" si="7"/>
        <v>184429249.96731219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540445525</v>
      </c>
      <c r="C53" s="17">
        <v>434930032</v>
      </c>
      <c r="D53" s="21">
        <v>463182226</v>
      </c>
      <c r="E53" s="22">
        <v>448384885</v>
      </c>
      <c r="F53" s="17">
        <v>453948135</v>
      </c>
      <c r="G53" s="23">
        <v>453948135</v>
      </c>
      <c r="H53" s="19">
        <v>451599912</v>
      </c>
      <c r="I53" s="22">
        <v>450257403</v>
      </c>
      <c r="J53" s="17">
        <v>437935422</v>
      </c>
      <c r="K53" s="23">
        <v>427290966</v>
      </c>
    </row>
    <row r="54" spans="1:11" ht="13.5" x14ac:dyDescent="0.25">
      <c r="A54" s="20" t="s">
        <v>57</v>
      </c>
      <c r="B54" s="17">
        <v>21321386</v>
      </c>
      <c r="C54" s="17">
        <v>24037384</v>
      </c>
      <c r="D54" s="21">
        <v>25017602</v>
      </c>
      <c r="E54" s="22">
        <v>26247660</v>
      </c>
      <c r="F54" s="17">
        <v>26805398</v>
      </c>
      <c r="G54" s="23">
        <v>26805398</v>
      </c>
      <c r="H54" s="19">
        <v>26805398</v>
      </c>
      <c r="I54" s="22">
        <v>29265891</v>
      </c>
      <c r="J54" s="17">
        <v>30216556</v>
      </c>
      <c r="K54" s="23">
        <v>31117411</v>
      </c>
    </row>
    <row r="55" spans="1:11" ht="13.5" x14ac:dyDescent="0.25">
      <c r="A55" s="20" t="s">
        <v>58</v>
      </c>
      <c r="B55" s="17">
        <v>-1</v>
      </c>
      <c r="C55" s="17">
        <v>20190586</v>
      </c>
      <c r="D55" s="21">
        <v>23241077</v>
      </c>
      <c r="E55" s="22">
        <v>8885942</v>
      </c>
      <c r="F55" s="17">
        <v>10036069</v>
      </c>
      <c r="G55" s="23">
        <v>10036069</v>
      </c>
      <c r="H55" s="19">
        <v>9670673</v>
      </c>
      <c r="I55" s="22">
        <v>13957617</v>
      </c>
      <c r="J55" s="17">
        <v>14684140</v>
      </c>
      <c r="K55" s="23">
        <v>12579503</v>
      </c>
    </row>
    <row r="56" spans="1:11" ht="13.5" x14ac:dyDescent="0.25">
      <c r="A56" s="20" t="s">
        <v>59</v>
      </c>
      <c r="B56" s="17">
        <v>2954159</v>
      </c>
      <c r="C56" s="17">
        <v>5866369</v>
      </c>
      <c r="D56" s="21">
        <v>4075816</v>
      </c>
      <c r="E56" s="22">
        <v>6665050</v>
      </c>
      <c r="F56" s="17">
        <v>7933362</v>
      </c>
      <c r="G56" s="23">
        <v>7933362</v>
      </c>
      <c r="H56" s="19">
        <v>5456643</v>
      </c>
      <c r="I56" s="22">
        <v>7423760</v>
      </c>
      <c r="J56" s="17">
        <v>7707656</v>
      </c>
      <c r="K56" s="23">
        <v>7899787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-12706564</v>
      </c>
      <c r="C59" s="17">
        <v>15246583</v>
      </c>
      <c r="D59" s="21">
        <v>21983812</v>
      </c>
      <c r="E59" s="22">
        <v>42455353</v>
      </c>
      <c r="F59" s="17">
        <v>31062749</v>
      </c>
      <c r="G59" s="23">
        <v>31062749</v>
      </c>
      <c r="H59" s="19">
        <v>30661324</v>
      </c>
      <c r="I59" s="22">
        <v>51277531</v>
      </c>
      <c r="J59" s="17">
        <v>58822380</v>
      </c>
      <c r="K59" s="23">
        <v>66141468</v>
      </c>
    </row>
    <row r="60" spans="1:11" ht="13.5" x14ac:dyDescent="0.25">
      <c r="A60" s="20" t="s">
        <v>62</v>
      </c>
      <c r="B60" s="17">
        <v>12003785</v>
      </c>
      <c r="C60" s="17">
        <v>0</v>
      </c>
      <c r="D60" s="21">
        <v>-6205718</v>
      </c>
      <c r="E60" s="22">
        <v>17657389</v>
      </c>
      <c r="F60" s="17">
        <v>17614418</v>
      </c>
      <c r="G60" s="23">
        <v>17614418</v>
      </c>
      <c r="H60" s="19">
        <v>881310</v>
      </c>
      <c r="I60" s="22">
        <v>129903</v>
      </c>
      <c r="J60" s="17">
        <v>201571</v>
      </c>
      <c r="K60" s="23">
        <v>213666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7.4031771860453084</v>
      </c>
      <c r="C70" s="5">
        <f t="shared" ref="C70:K70" si="8">IF(ISERROR(C71/C72),0,(C71/C72))</f>
        <v>12.547461469639879</v>
      </c>
      <c r="D70" s="5">
        <f t="shared" si="8"/>
        <v>8.2603011347103532</v>
      </c>
      <c r="E70" s="5">
        <f t="shared" si="8"/>
        <v>0.79937500906237746</v>
      </c>
      <c r="F70" s="5">
        <f t="shared" si="8"/>
        <v>0.78402347947184159</v>
      </c>
      <c r="G70" s="5">
        <f t="shared" si="8"/>
        <v>0.78402347947184159</v>
      </c>
      <c r="H70" s="5">
        <f t="shared" si="8"/>
        <v>0.7307478995435075</v>
      </c>
      <c r="I70" s="5">
        <f t="shared" si="8"/>
        <v>0.80026813634571081</v>
      </c>
      <c r="J70" s="5">
        <f t="shared" si="8"/>
        <v>0.81771888336699639</v>
      </c>
      <c r="K70" s="5">
        <f t="shared" si="8"/>
        <v>0.83002685912688934</v>
      </c>
    </row>
    <row r="71" spans="1:11" hidden="1" x14ac:dyDescent="0.2">
      <c r="A71" s="1" t="s">
        <v>111</v>
      </c>
      <c r="B71" s="2">
        <f>+B83</f>
        <v>1485159082</v>
      </c>
      <c r="C71" s="2">
        <f t="shared" ref="C71:K71" si="9">+C83</f>
        <v>2653112809</v>
      </c>
      <c r="D71" s="2">
        <f t="shared" si="9"/>
        <v>1837531519</v>
      </c>
      <c r="E71" s="2">
        <f t="shared" si="9"/>
        <v>244391541</v>
      </c>
      <c r="F71" s="2">
        <f t="shared" si="9"/>
        <v>248234897</v>
      </c>
      <c r="G71" s="2">
        <f t="shared" si="9"/>
        <v>248234897</v>
      </c>
      <c r="H71" s="2">
        <f t="shared" si="9"/>
        <v>217541076</v>
      </c>
      <c r="I71" s="2">
        <f t="shared" si="9"/>
        <v>281067049</v>
      </c>
      <c r="J71" s="2">
        <f t="shared" si="9"/>
        <v>314367017</v>
      </c>
      <c r="K71" s="2">
        <f t="shared" si="9"/>
        <v>337060266</v>
      </c>
    </row>
    <row r="72" spans="1:11" hidden="1" x14ac:dyDescent="0.2">
      <c r="A72" s="1" t="s">
        <v>112</v>
      </c>
      <c r="B72" s="2">
        <f>+B77</f>
        <v>200611041</v>
      </c>
      <c r="C72" s="2">
        <f t="shared" ref="C72:K72" si="10">+C77</f>
        <v>211446181</v>
      </c>
      <c r="D72" s="2">
        <f t="shared" si="10"/>
        <v>222453333</v>
      </c>
      <c r="E72" s="2">
        <f t="shared" si="10"/>
        <v>305728273</v>
      </c>
      <c r="F72" s="2">
        <f t="shared" si="10"/>
        <v>316616662</v>
      </c>
      <c r="G72" s="2">
        <f t="shared" si="10"/>
        <v>316616662</v>
      </c>
      <c r="H72" s="2">
        <f t="shared" si="10"/>
        <v>297696478</v>
      </c>
      <c r="I72" s="2">
        <f t="shared" si="10"/>
        <v>351216094</v>
      </c>
      <c r="J72" s="2">
        <f t="shared" si="10"/>
        <v>384443876</v>
      </c>
      <c r="K72" s="2">
        <f t="shared" si="10"/>
        <v>406083565</v>
      </c>
    </row>
    <row r="73" spans="1:11" hidden="1" x14ac:dyDescent="0.2">
      <c r="A73" s="1" t="s">
        <v>113</v>
      </c>
      <c r="B73" s="2">
        <f>+B74</f>
        <v>15583773.166666668</v>
      </c>
      <c r="C73" s="2">
        <f t="shared" ref="C73:K73" si="11">+(C78+C80+C81+C82)-(B78+B80+B81+B82)</f>
        <v>29956037</v>
      </c>
      <c r="D73" s="2">
        <f t="shared" si="11"/>
        <v>-21132715</v>
      </c>
      <c r="E73" s="2">
        <f t="shared" si="11"/>
        <v>14012116</v>
      </c>
      <c r="F73" s="2">
        <f>+(F78+F80+F81+F82)-(D78+D80+D81+D82)</f>
        <v>-822763</v>
      </c>
      <c r="G73" s="2">
        <f>+(G78+G80+G81+G82)-(D78+D80+D81+D82)</f>
        <v>-822763</v>
      </c>
      <c r="H73" s="2">
        <f>+(H78+H80+H81+H82)-(D78+D80+D81+D82)</f>
        <v>12123965</v>
      </c>
      <c r="I73" s="2">
        <f>+(I78+I80+I81+I82)-(E78+E80+E81+E82)</f>
        <v>-2040795</v>
      </c>
      <c r="J73" s="2">
        <f t="shared" si="11"/>
        <v>8309574</v>
      </c>
      <c r="K73" s="2">
        <f t="shared" si="11"/>
        <v>15443229</v>
      </c>
    </row>
    <row r="74" spans="1:11" hidden="1" x14ac:dyDescent="0.2">
      <c r="A74" s="1" t="s">
        <v>114</v>
      </c>
      <c r="B74" s="2">
        <f>+TREND(C74:E74)</f>
        <v>15583773.166666668</v>
      </c>
      <c r="C74" s="2">
        <f>+C73</f>
        <v>29956037</v>
      </c>
      <c r="D74" s="2">
        <f t="shared" ref="D74:K74" si="12">+D73</f>
        <v>-21132715</v>
      </c>
      <c r="E74" s="2">
        <f t="shared" si="12"/>
        <v>14012116</v>
      </c>
      <c r="F74" s="2">
        <f t="shared" si="12"/>
        <v>-822763</v>
      </c>
      <c r="G74" s="2">
        <f t="shared" si="12"/>
        <v>-822763</v>
      </c>
      <c r="H74" s="2">
        <f t="shared" si="12"/>
        <v>12123965</v>
      </c>
      <c r="I74" s="2">
        <f t="shared" si="12"/>
        <v>-2040795</v>
      </c>
      <c r="J74" s="2">
        <f t="shared" si="12"/>
        <v>8309574</v>
      </c>
      <c r="K74" s="2">
        <f t="shared" si="12"/>
        <v>15443229</v>
      </c>
    </row>
    <row r="75" spans="1:11" hidden="1" x14ac:dyDescent="0.2">
      <c r="A75" s="1" t="s">
        <v>115</v>
      </c>
      <c r="B75" s="2">
        <f>+B84-(((B80+B81+B82+B78)*B70)-B79)</f>
        <v>-324148286.28716534</v>
      </c>
      <c r="C75" s="2">
        <f t="shared" ref="C75:K75" si="13">+C84-(((C80+C81+C82+C78)*C70)-C79)</f>
        <v>-958674841.57118011</v>
      </c>
      <c r="D75" s="2">
        <f t="shared" si="13"/>
        <v>-408956201.88092363</v>
      </c>
      <c r="E75" s="2">
        <f t="shared" si="13"/>
        <v>19942866.028278351</v>
      </c>
      <c r="F75" s="2">
        <f t="shared" si="13"/>
        <v>8115174.9969851971</v>
      </c>
      <c r="G75" s="2">
        <f t="shared" si="13"/>
        <v>8115174.9969851971</v>
      </c>
      <c r="H75" s="2">
        <f t="shared" si="13"/>
        <v>99161169.66176486</v>
      </c>
      <c r="I75" s="2">
        <f t="shared" si="13"/>
        <v>30433390.392468944</v>
      </c>
      <c r="J75" s="2">
        <f t="shared" si="13"/>
        <v>-4507349.3435422927</v>
      </c>
      <c r="K75" s="2">
        <f t="shared" si="13"/>
        <v>-20142309.967312187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200611041</v>
      </c>
      <c r="C77" s="3">
        <v>211446181</v>
      </c>
      <c r="D77" s="3">
        <v>222453333</v>
      </c>
      <c r="E77" s="3">
        <v>305728273</v>
      </c>
      <c r="F77" s="3">
        <v>316616662</v>
      </c>
      <c r="G77" s="3">
        <v>316616662</v>
      </c>
      <c r="H77" s="3">
        <v>297696478</v>
      </c>
      <c r="I77" s="3">
        <v>351216094</v>
      </c>
      <c r="J77" s="3">
        <v>384443876</v>
      </c>
      <c r="K77" s="3">
        <v>406083565</v>
      </c>
    </row>
    <row r="78" spans="1:11" hidden="1" x14ac:dyDescent="0.2">
      <c r="A78" s="1" t="s">
        <v>69</v>
      </c>
      <c r="B78" s="3">
        <v>956418</v>
      </c>
      <c r="C78" s="3">
        <v>1111853</v>
      </c>
      <c r="D78" s="3">
        <v>2525071</v>
      </c>
      <c r="E78" s="3">
        <v>1111853</v>
      </c>
      <c r="F78" s="3">
        <v>2525071</v>
      </c>
      <c r="G78" s="3">
        <v>2525071</v>
      </c>
      <c r="H78" s="3">
        <v>2525071</v>
      </c>
      <c r="I78" s="3">
        <v>2525071</v>
      </c>
      <c r="J78" s="3">
        <v>2525071</v>
      </c>
      <c r="K78" s="3">
        <v>2525071</v>
      </c>
    </row>
    <row r="79" spans="1:11" hidden="1" x14ac:dyDescent="0.2">
      <c r="A79" s="1" t="s">
        <v>70</v>
      </c>
      <c r="B79" s="3">
        <v>105366834</v>
      </c>
      <c r="C79" s="3">
        <v>154290992</v>
      </c>
      <c r="D79" s="3">
        <v>148230631</v>
      </c>
      <c r="E79" s="3">
        <v>76197631</v>
      </c>
      <c r="F79" s="3">
        <v>50621450</v>
      </c>
      <c r="G79" s="3">
        <v>50621450</v>
      </c>
      <c r="H79" s="3">
        <v>143163280</v>
      </c>
      <c r="I79" s="3">
        <v>83551673</v>
      </c>
      <c r="J79" s="3">
        <v>56216046</v>
      </c>
      <c r="K79" s="3">
        <v>53999450</v>
      </c>
    </row>
    <row r="80" spans="1:11" hidden="1" x14ac:dyDescent="0.2">
      <c r="A80" s="1" t="s">
        <v>71</v>
      </c>
      <c r="B80" s="3">
        <v>21635772</v>
      </c>
      <c r="C80" s="3">
        <v>21171527</v>
      </c>
      <c r="D80" s="3">
        <v>17762145</v>
      </c>
      <c r="E80" s="3">
        <v>7692477</v>
      </c>
      <c r="F80" s="3">
        <v>13656652</v>
      </c>
      <c r="G80" s="3">
        <v>13656652</v>
      </c>
      <c r="H80" s="3">
        <v>12793170</v>
      </c>
      <c r="I80" s="3">
        <v>14931760</v>
      </c>
      <c r="J80" s="3">
        <v>20088696</v>
      </c>
      <c r="K80" s="3">
        <v>21230028</v>
      </c>
    </row>
    <row r="81" spans="1:11" hidden="1" x14ac:dyDescent="0.2">
      <c r="A81" s="1" t="s">
        <v>72</v>
      </c>
      <c r="B81" s="3">
        <v>35917259</v>
      </c>
      <c r="C81" s="3">
        <v>65520086</v>
      </c>
      <c r="D81" s="3">
        <v>47634023</v>
      </c>
      <c r="E81" s="3">
        <v>71878537</v>
      </c>
      <c r="F81" s="3">
        <v>50916753</v>
      </c>
      <c r="G81" s="3">
        <v>50916753</v>
      </c>
      <c r="H81" s="3">
        <v>64726963</v>
      </c>
      <c r="I81" s="3">
        <v>62435729</v>
      </c>
      <c r="J81" s="3">
        <v>65588367</v>
      </c>
      <c r="K81" s="3">
        <v>79890264</v>
      </c>
    </row>
    <row r="82" spans="1:11" hidden="1" x14ac:dyDescent="0.2">
      <c r="A82" s="1" t="s">
        <v>73</v>
      </c>
      <c r="B82" s="3">
        <v>1742763</v>
      </c>
      <c r="C82" s="3">
        <v>2404783</v>
      </c>
      <c r="D82" s="3">
        <v>1154295</v>
      </c>
      <c r="E82" s="3">
        <v>2404783</v>
      </c>
      <c r="F82" s="3">
        <v>1154295</v>
      </c>
      <c r="G82" s="3">
        <v>1154295</v>
      </c>
      <c r="H82" s="3">
        <v>1154295</v>
      </c>
      <c r="I82" s="3">
        <v>1154295</v>
      </c>
      <c r="J82" s="3">
        <v>1154295</v>
      </c>
      <c r="K82" s="3">
        <v>1154295</v>
      </c>
    </row>
    <row r="83" spans="1:11" hidden="1" x14ac:dyDescent="0.2">
      <c r="A83" s="1" t="s">
        <v>74</v>
      </c>
      <c r="B83" s="3">
        <v>1485159082</v>
      </c>
      <c r="C83" s="3">
        <v>2653112809</v>
      </c>
      <c r="D83" s="3">
        <v>1837531519</v>
      </c>
      <c r="E83" s="3">
        <v>244391541</v>
      </c>
      <c r="F83" s="3">
        <v>248234897</v>
      </c>
      <c r="G83" s="3">
        <v>248234897</v>
      </c>
      <c r="H83" s="3">
        <v>217541076</v>
      </c>
      <c r="I83" s="3">
        <v>281067049</v>
      </c>
      <c r="J83" s="3">
        <v>314367017</v>
      </c>
      <c r="K83" s="3">
        <v>337060266</v>
      </c>
    </row>
    <row r="84" spans="1:11" hidden="1" x14ac:dyDescent="0.2">
      <c r="A84" s="1" t="s">
        <v>75</v>
      </c>
      <c r="B84" s="3">
        <v>16542681</v>
      </c>
      <c r="C84" s="3">
        <v>18918695</v>
      </c>
      <c r="D84" s="3">
        <v>13397879</v>
      </c>
      <c r="E84" s="3">
        <v>10163426</v>
      </c>
      <c r="F84" s="3">
        <v>11005500</v>
      </c>
      <c r="G84" s="3">
        <v>11005500</v>
      </c>
      <c r="H84" s="3">
        <v>15334253</v>
      </c>
      <c r="I84" s="3">
        <v>11740933</v>
      </c>
      <c r="J84" s="3">
        <v>12345044</v>
      </c>
      <c r="K84" s="3">
        <v>12844771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785166</v>
      </c>
      <c r="C7" s="17">
        <v>804544</v>
      </c>
      <c r="D7" s="21">
        <v>1298247</v>
      </c>
      <c r="E7" s="22">
        <v>1147727</v>
      </c>
      <c r="F7" s="17">
        <v>1797727</v>
      </c>
      <c r="G7" s="23">
        <v>1797727</v>
      </c>
      <c r="H7" s="19">
        <v>1656252</v>
      </c>
      <c r="I7" s="22">
        <v>1950000</v>
      </c>
      <c r="J7" s="17">
        <v>2039700</v>
      </c>
      <c r="K7" s="23">
        <v>2134550</v>
      </c>
    </row>
    <row r="8" spans="1:11" ht="13.5" x14ac:dyDescent="0.25">
      <c r="A8" s="20" t="s">
        <v>20</v>
      </c>
      <c r="B8" s="17">
        <v>41118501</v>
      </c>
      <c r="C8" s="17">
        <v>43009594</v>
      </c>
      <c r="D8" s="21">
        <v>42993975</v>
      </c>
      <c r="E8" s="22">
        <v>44398412</v>
      </c>
      <c r="F8" s="17">
        <v>48381663</v>
      </c>
      <c r="G8" s="23">
        <v>48381663</v>
      </c>
      <c r="H8" s="19">
        <v>28127737</v>
      </c>
      <c r="I8" s="22">
        <v>46892000</v>
      </c>
      <c r="J8" s="17">
        <v>43227760</v>
      </c>
      <c r="K8" s="23">
        <v>43687620</v>
      </c>
    </row>
    <row r="9" spans="1:11" ht="13.5" x14ac:dyDescent="0.25">
      <c r="A9" s="20" t="s">
        <v>21</v>
      </c>
      <c r="B9" s="17">
        <v>58022237</v>
      </c>
      <c r="C9" s="17">
        <v>61240594</v>
      </c>
      <c r="D9" s="21">
        <v>69165753</v>
      </c>
      <c r="E9" s="22">
        <v>69334844</v>
      </c>
      <c r="F9" s="17">
        <v>69269844</v>
      </c>
      <c r="G9" s="23">
        <v>69269844</v>
      </c>
      <c r="H9" s="19">
        <v>73544322</v>
      </c>
      <c r="I9" s="22">
        <v>73580320</v>
      </c>
      <c r="J9" s="17">
        <v>77255760</v>
      </c>
      <c r="K9" s="23">
        <v>81111240</v>
      </c>
    </row>
    <row r="10" spans="1:11" ht="25.5" x14ac:dyDescent="0.2">
      <c r="A10" s="24" t="s">
        <v>106</v>
      </c>
      <c r="B10" s="25">
        <f>SUM(B5:B9)</f>
        <v>99925904</v>
      </c>
      <c r="C10" s="26">
        <f t="shared" ref="C10:K10" si="0">SUM(C5:C9)</f>
        <v>105054732</v>
      </c>
      <c r="D10" s="27">
        <f t="shared" si="0"/>
        <v>113457975</v>
      </c>
      <c r="E10" s="25">
        <f t="shared" si="0"/>
        <v>114880983</v>
      </c>
      <c r="F10" s="26">
        <f t="shared" si="0"/>
        <v>119449234</v>
      </c>
      <c r="G10" s="28">
        <f t="shared" si="0"/>
        <v>119449234</v>
      </c>
      <c r="H10" s="29">
        <f t="shared" si="0"/>
        <v>103328311</v>
      </c>
      <c r="I10" s="25">
        <f t="shared" si="0"/>
        <v>122422320</v>
      </c>
      <c r="J10" s="26">
        <f t="shared" si="0"/>
        <v>122523220</v>
      </c>
      <c r="K10" s="28">
        <f t="shared" si="0"/>
        <v>126933410</v>
      </c>
    </row>
    <row r="11" spans="1:11" ht="13.5" x14ac:dyDescent="0.25">
      <c r="A11" s="20" t="s">
        <v>22</v>
      </c>
      <c r="B11" s="17">
        <v>49170275</v>
      </c>
      <c r="C11" s="17">
        <v>53434569</v>
      </c>
      <c r="D11" s="21">
        <v>62400414</v>
      </c>
      <c r="E11" s="22">
        <v>60704437</v>
      </c>
      <c r="F11" s="17">
        <v>61200604</v>
      </c>
      <c r="G11" s="23">
        <v>61200604</v>
      </c>
      <c r="H11" s="19">
        <v>61577602</v>
      </c>
      <c r="I11" s="22">
        <v>67472720</v>
      </c>
      <c r="J11" s="17">
        <v>67690770</v>
      </c>
      <c r="K11" s="23">
        <v>70782120</v>
      </c>
    </row>
    <row r="12" spans="1:11" ht="13.5" x14ac:dyDescent="0.25">
      <c r="A12" s="20" t="s">
        <v>23</v>
      </c>
      <c r="B12" s="17">
        <v>3776953</v>
      </c>
      <c r="C12" s="17">
        <v>3879173</v>
      </c>
      <c r="D12" s="21">
        <v>4829376</v>
      </c>
      <c r="E12" s="22">
        <v>5308074</v>
      </c>
      <c r="F12" s="17">
        <v>4858968</v>
      </c>
      <c r="G12" s="23">
        <v>4858968</v>
      </c>
      <c r="H12" s="19">
        <v>5139440</v>
      </c>
      <c r="I12" s="22">
        <v>5199700</v>
      </c>
      <c r="J12" s="17">
        <v>5438890</v>
      </c>
      <c r="K12" s="23">
        <v>5577220</v>
      </c>
    </row>
    <row r="13" spans="1:11" ht="13.5" x14ac:dyDescent="0.25">
      <c r="A13" s="20" t="s">
        <v>24</v>
      </c>
      <c r="B13" s="17">
        <v>758344</v>
      </c>
      <c r="C13" s="17">
        <v>1014706</v>
      </c>
      <c r="D13" s="21">
        <v>938797</v>
      </c>
      <c r="E13" s="22">
        <v>734000</v>
      </c>
      <c r="F13" s="17">
        <v>734000</v>
      </c>
      <c r="G13" s="23">
        <v>734000</v>
      </c>
      <c r="H13" s="19">
        <v>0</v>
      </c>
      <c r="I13" s="22">
        <v>1034800</v>
      </c>
      <c r="J13" s="17">
        <v>1082390</v>
      </c>
      <c r="K13" s="23">
        <v>1132180</v>
      </c>
    </row>
    <row r="14" spans="1:11" ht="13.5" x14ac:dyDescent="0.25">
      <c r="A14" s="20" t="s">
        <v>25</v>
      </c>
      <c r="B14" s="17">
        <v>894101</v>
      </c>
      <c r="C14" s="17">
        <v>741111</v>
      </c>
      <c r="D14" s="21">
        <v>834166</v>
      </c>
      <c r="E14" s="22">
        <v>0</v>
      </c>
      <c r="F14" s="17">
        <v>0</v>
      </c>
      <c r="G14" s="23">
        <v>0</v>
      </c>
      <c r="H14" s="19">
        <v>0</v>
      </c>
      <c r="I14" s="22">
        <v>50010</v>
      </c>
      <c r="J14" s="17">
        <v>50010</v>
      </c>
      <c r="K14" s="23">
        <v>0</v>
      </c>
    </row>
    <row r="15" spans="1:11" ht="13.5" x14ac:dyDescent="0.25">
      <c r="A15" s="20" t="s">
        <v>26</v>
      </c>
      <c r="B15" s="17">
        <v>9131921</v>
      </c>
      <c r="C15" s="17">
        <v>11251703</v>
      </c>
      <c r="D15" s="21">
        <v>12599315</v>
      </c>
      <c r="E15" s="22">
        <v>19624436</v>
      </c>
      <c r="F15" s="17">
        <v>17986995</v>
      </c>
      <c r="G15" s="23">
        <v>17986995</v>
      </c>
      <c r="H15" s="19">
        <v>17614279</v>
      </c>
      <c r="I15" s="22">
        <v>18089450</v>
      </c>
      <c r="J15" s="17">
        <v>18646780</v>
      </c>
      <c r="K15" s="23">
        <v>19542220</v>
      </c>
    </row>
    <row r="16" spans="1:11" ht="13.5" x14ac:dyDescent="0.25">
      <c r="A16" s="20" t="s">
        <v>27</v>
      </c>
      <c r="B16" s="17">
        <v>1053700</v>
      </c>
      <c r="C16" s="17">
        <v>2933365</v>
      </c>
      <c r="D16" s="21">
        <v>1532684</v>
      </c>
      <c r="E16" s="22">
        <v>231476</v>
      </c>
      <c r="F16" s="17">
        <v>409000</v>
      </c>
      <c r="G16" s="23">
        <v>409000</v>
      </c>
      <c r="H16" s="19">
        <v>360542</v>
      </c>
      <c r="I16" s="22">
        <v>260000</v>
      </c>
      <c r="J16" s="17">
        <v>271960</v>
      </c>
      <c r="K16" s="23">
        <v>284580</v>
      </c>
    </row>
    <row r="17" spans="1:11" ht="13.5" x14ac:dyDescent="0.25">
      <c r="A17" s="20" t="s">
        <v>28</v>
      </c>
      <c r="B17" s="17">
        <v>28838645</v>
      </c>
      <c r="C17" s="17">
        <v>26329078</v>
      </c>
      <c r="D17" s="21">
        <v>34568570</v>
      </c>
      <c r="E17" s="22">
        <v>27848141</v>
      </c>
      <c r="F17" s="17">
        <v>32647256</v>
      </c>
      <c r="G17" s="23">
        <v>32647256</v>
      </c>
      <c r="H17" s="19">
        <v>30016213</v>
      </c>
      <c r="I17" s="22">
        <v>31011640</v>
      </c>
      <c r="J17" s="17">
        <v>28953600</v>
      </c>
      <c r="K17" s="23">
        <v>29886080</v>
      </c>
    </row>
    <row r="18" spans="1:11" ht="13.5" x14ac:dyDescent="0.25">
      <c r="A18" s="30" t="s">
        <v>29</v>
      </c>
      <c r="B18" s="31">
        <f>SUM(B11:B17)</f>
        <v>93623939</v>
      </c>
      <c r="C18" s="32">
        <f t="shared" ref="C18:K18" si="1">SUM(C11:C17)</f>
        <v>99583705</v>
      </c>
      <c r="D18" s="33">
        <f t="shared" si="1"/>
        <v>117703322</v>
      </c>
      <c r="E18" s="31">
        <f t="shared" si="1"/>
        <v>114450564</v>
      </c>
      <c r="F18" s="32">
        <f t="shared" si="1"/>
        <v>117836823</v>
      </c>
      <c r="G18" s="34">
        <f t="shared" si="1"/>
        <v>117836823</v>
      </c>
      <c r="H18" s="35">
        <f t="shared" si="1"/>
        <v>114708076</v>
      </c>
      <c r="I18" s="31">
        <f t="shared" si="1"/>
        <v>123118320</v>
      </c>
      <c r="J18" s="32">
        <f t="shared" si="1"/>
        <v>122134400</v>
      </c>
      <c r="K18" s="34">
        <f t="shared" si="1"/>
        <v>127204400</v>
      </c>
    </row>
    <row r="19" spans="1:11" ht="13.5" x14ac:dyDescent="0.25">
      <c r="A19" s="30" t="s">
        <v>30</v>
      </c>
      <c r="B19" s="36">
        <f>+B10-B18</f>
        <v>6301965</v>
      </c>
      <c r="C19" s="37">
        <f t="shared" ref="C19:K19" si="2">+C10-C18</f>
        <v>5471027</v>
      </c>
      <c r="D19" s="38">
        <f t="shared" si="2"/>
        <v>-4245347</v>
      </c>
      <c r="E19" s="36">
        <f t="shared" si="2"/>
        <v>430419</v>
      </c>
      <c r="F19" s="37">
        <f t="shared" si="2"/>
        <v>1612411</v>
      </c>
      <c r="G19" s="39">
        <f t="shared" si="2"/>
        <v>1612411</v>
      </c>
      <c r="H19" s="40">
        <f t="shared" si="2"/>
        <v>-11379765</v>
      </c>
      <c r="I19" s="36">
        <f t="shared" si="2"/>
        <v>-696000</v>
      </c>
      <c r="J19" s="37">
        <f t="shared" si="2"/>
        <v>388820</v>
      </c>
      <c r="K19" s="39">
        <f t="shared" si="2"/>
        <v>-270990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2400000</v>
      </c>
      <c r="G20" s="45">
        <v>2400000</v>
      </c>
      <c r="H20" s="46">
        <v>0</v>
      </c>
      <c r="I20" s="42">
        <v>2889000</v>
      </c>
      <c r="J20" s="43">
        <v>1327830</v>
      </c>
      <c r="K20" s="45">
        <v>1167580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6301965</v>
      </c>
      <c r="C22" s="55">
        <f t="shared" ref="C22:K22" si="3">SUM(C19:C21)</f>
        <v>5471027</v>
      </c>
      <c r="D22" s="56">
        <f t="shared" si="3"/>
        <v>-4245347</v>
      </c>
      <c r="E22" s="54">
        <f t="shared" si="3"/>
        <v>430419</v>
      </c>
      <c r="F22" s="55">
        <f t="shared" si="3"/>
        <v>4012411</v>
      </c>
      <c r="G22" s="57">
        <f t="shared" si="3"/>
        <v>4012411</v>
      </c>
      <c r="H22" s="58">
        <f t="shared" si="3"/>
        <v>-11379765</v>
      </c>
      <c r="I22" s="54">
        <f t="shared" si="3"/>
        <v>2193000</v>
      </c>
      <c r="J22" s="55">
        <f t="shared" si="3"/>
        <v>1716650</v>
      </c>
      <c r="K22" s="57">
        <f t="shared" si="3"/>
        <v>896590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6301965</v>
      </c>
      <c r="C24" s="37">
        <f t="shared" ref="C24:K24" si="4">SUM(C22:C23)</f>
        <v>5471027</v>
      </c>
      <c r="D24" s="38">
        <f t="shared" si="4"/>
        <v>-4245347</v>
      </c>
      <c r="E24" s="36">
        <f t="shared" si="4"/>
        <v>430419</v>
      </c>
      <c r="F24" s="37">
        <f t="shared" si="4"/>
        <v>4012411</v>
      </c>
      <c r="G24" s="39">
        <f t="shared" si="4"/>
        <v>4012411</v>
      </c>
      <c r="H24" s="40">
        <f t="shared" si="4"/>
        <v>-11379765</v>
      </c>
      <c r="I24" s="36">
        <f t="shared" si="4"/>
        <v>2193000</v>
      </c>
      <c r="J24" s="37">
        <f t="shared" si="4"/>
        <v>1716650</v>
      </c>
      <c r="K24" s="39">
        <f t="shared" si="4"/>
        <v>896590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2152454</v>
      </c>
      <c r="D27" s="67">
        <v>1004774</v>
      </c>
      <c r="E27" s="68">
        <v>400000</v>
      </c>
      <c r="F27" s="66">
        <v>3970795</v>
      </c>
      <c r="G27" s="69">
        <v>3970795</v>
      </c>
      <c r="H27" s="70">
        <v>958731</v>
      </c>
      <c r="I27" s="68">
        <v>2764780</v>
      </c>
      <c r="J27" s="66">
        <v>1250540</v>
      </c>
      <c r="K27" s="69">
        <v>1051360</v>
      </c>
    </row>
    <row r="28" spans="1:11" ht="13.5" x14ac:dyDescent="0.25">
      <c r="A28" s="71" t="s">
        <v>36</v>
      </c>
      <c r="B28" s="17">
        <v>0</v>
      </c>
      <c r="C28" s="17">
        <v>3783</v>
      </c>
      <c r="D28" s="21">
        <v>836948</v>
      </c>
      <c r="E28" s="22">
        <v>150000</v>
      </c>
      <c r="F28" s="17">
        <v>3502350</v>
      </c>
      <c r="G28" s="23">
        <v>3502350</v>
      </c>
      <c r="H28" s="19">
        <v>0</v>
      </c>
      <c r="I28" s="22">
        <v>2512170</v>
      </c>
      <c r="J28" s="17">
        <v>1189060</v>
      </c>
      <c r="K28" s="23">
        <v>1051360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2148671</v>
      </c>
      <c r="D31" s="21">
        <v>167826</v>
      </c>
      <c r="E31" s="22">
        <v>250000</v>
      </c>
      <c r="F31" s="17">
        <v>468445</v>
      </c>
      <c r="G31" s="23">
        <v>468445</v>
      </c>
      <c r="H31" s="19">
        <v>0</v>
      </c>
      <c r="I31" s="22">
        <v>252610</v>
      </c>
      <c r="J31" s="17">
        <v>61480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2152454</v>
      </c>
      <c r="D32" s="67">
        <f t="shared" si="5"/>
        <v>1004774</v>
      </c>
      <c r="E32" s="68">
        <f t="shared" si="5"/>
        <v>400000</v>
      </c>
      <c r="F32" s="66">
        <f t="shared" si="5"/>
        <v>3970795</v>
      </c>
      <c r="G32" s="69">
        <f t="shared" si="5"/>
        <v>3970795</v>
      </c>
      <c r="H32" s="70">
        <f t="shared" si="5"/>
        <v>0</v>
      </c>
      <c r="I32" s="68">
        <f t="shared" si="5"/>
        <v>2764780</v>
      </c>
      <c r="J32" s="66">
        <f t="shared" si="5"/>
        <v>1250540</v>
      </c>
      <c r="K32" s="69">
        <f t="shared" si="5"/>
        <v>1051360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25677277</v>
      </c>
      <c r="C35" s="17">
        <v>25711969</v>
      </c>
      <c r="D35" s="21">
        <v>19335507</v>
      </c>
      <c r="E35" s="22">
        <v>21136267</v>
      </c>
      <c r="F35" s="17">
        <v>19672712</v>
      </c>
      <c r="G35" s="23">
        <v>19672712</v>
      </c>
      <c r="H35" s="19">
        <v>7271269</v>
      </c>
      <c r="I35" s="22">
        <v>21418620</v>
      </c>
      <c r="J35" s="17">
        <v>23708770</v>
      </c>
      <c r="K35" s="23">
        <v>25457580</v>
      </c>
    </row>
    <row r="36" spans="1:11" ht="13.5" x14ac:dyDescent="0.25">
      <c r="A36" s="20" t="s">
        <v>42</v>
      </c>
      <c r="B36" s="17">
        <v>15674343</v>
      </c>
      <c r="C36" s="17">
        <v>16353982</v>
      </c>
      <c r="D36" s="21">
        <v>14462139</v>
      </c>
      <c r="E36" s="22">
        <v>18284963</v>
      </c>
      <c r="F36" s="17">
        <v>17698936</v>
      </c>
      <c r="G36" s="23">
        <v>17698936</v>
      </c>
      <c r="H36" s="19">
        <v>15418720</v>
      </c>
      <c r="I36" s="22">
        <v>19428930</v>
      </c>
      <c r="J36" s="17">
        <v>19597080</v>
      </c>
      <c r="K36" s="23">
        <v>19516260</v>
      </c>
    </row>
    <row r="37" spans="1:11" ht="13.5" x14ac:dyDescent="0.25">
      <c r="A37" s="20" t="s">
        <v>43</v>
      </c>
      <c r="B37" s="17">
        <v>16917712</v>
      </c>
      <c r="C37" s="17">
        <v>11846518</v>
      </c>
      <c r="D37" s="21">
        <v>9506373</v>
      </c>
      <c r="E37" s="22">
        <v>7290706</v>
      </c>
      <c r="F37" s="17">
        <v>8712966</v>
      </c>
      <c r="G37" s="23">
        <v>8712966</v>
      </c>
      <c r="H37" s="19">
        <v>9775533</v>
      </c>
      <c r="I37" s="22">
        <v>9454160</v>
      </c>
      <c r="J37" s="17">
        <v>9632510</v>
      </c>
      <c r="K37" s="23">
        <v>9817990</v>
      </c>
    </row>
    <row r="38" spans="1:11" ht="13.5" x14ac:dyDescent="0.25">
      <c r="A38" s="20" t="s">
        <v>44</v>
      </c>
      <c r="B38" s="17">
        <v>14491135</v>
      </c>
      <c r="C38" s="17">
        <v>14805631</v>
      </c>
      <c r="D38" s="21">
        <v>13173002</v>
      </c>
      <c r="E38" s="22">
        <v>14920631</v>
      </c>
      <c r="F38" s="17">
        <v>13528002</v>
      </c>
      <c r="G38" s="23">
        <v>13528002</v>
      </c>
      <c r="H38" s="19">
        <v>13170451</v>
      </c>
      <c r="I38" s="22">
        <v>14069120</v>
      </c>
      <c r="J38" s="17">
        <v>14631890</v>
      </c>
      <c r="K38" s="23">
        <v>15217170</v>
      </c>
    </row>
    <row r="39" spans="1:11" ht="13.5" x14ac:dyDescent="0.25">
      <c r="A39" s="20" t="s">
        <v>45</v>
      </c>
      <c r="B39" s="17">
        <v>9942768</v>
      </c>
      <c r="C39" s="17">
        <v>9942775</v>
      </c>
      <c r="D39" s="21">
        <v>15363618</v>
      </c>
      <c r="E39" s="22">
        <v>17209893</v>
      </c>
      <c r="F39" s="17">
        <v>15130680</v>
      </c>
      <c r="G39" s="23">
        <v>15130680</v>
      </c>
      <c r="H39" s="19">
        <v>11123770</v>
      </c>
      <c r="I39" s="22">
        <v>17324280</v>
      </c>
      <c r="J39" s="17">
        <v>19041530</v>
      </c>
      <c r="K39" s="23">
        <v>19938760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687975347</v>
      </c>
      <c r="D42" s="21">
        <v>642303651</v>
      </c>
      <c r="E42" s="22">
        <v>1523373</v>
      </c>
      <c r="F42" s="17">
        <v>3991586</v>
      </c>
      <c r="G42" s="23">
        <v>3991586</v>
      </c>
      <c r="H42" s="19">
        <v>621854957</v>
      </c>
      <c r="I42" s="22">
        <v>4355690</v>
      </c>
      <c r="J42" s="17">
        <v>3728280</v>
      </c>
      <c r="K42" s="23">
        <v>2957870</v>
      </c>
    </row>
    <row r="43" spans="1:11" ht="13.5" x14ac:dyDescent="0.25">
      <c r="A43" s="20" t="s">
        <v>48</v>
      </c>
      <c r="B43" s="17">
        <v>0</v>
      </c>
      <c r="C43" s="17">
        <v>-21509</v>
      </c>
      <c r="D43" s="21">
        <v>-1056502</v>
      </c>
      <c r="E43" s="22">
        <v>-400000</v>
      </c>
      <c r="F43" s="17">
        <v>-3970795</v>
      </c>
      <c r="G43" s="23">
        <v>-3970795</v>
      </c>
      <c r="H43" s="19">
        <v>-472436</v>
      </c>
      <c r="I43" s="22">
        <v>-3179500</v>
      </c>
      <c r="J43" s="17">
        <v>-1438130</v>
      </c>
      <c r="K43" s="23">
        <v>-1209060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21879018</v>
      </c>
      <c r="C45" s="66">
        <v>709832367</v>
      </c>
      <c r="D45" s="67">
        <v>654175955</v>
      </c>
      <c r="E45" s="68">
        <v>9120974</v>
      </c>
      <c r="F45" s="66">
        <v>11329876</v>
      </c>
      <c r="G45" s="69">
        <v>11329876</v>
      </c>
      <c r="H45" s="70">
        <v>632747696</v>
      </c>
      <c r="I45" s="68">
        <v>12506070</v>
      </c>
      <c r="J45" s="66">
        <v>14796220</v>
      </c>
      <c r="K45" s="69">
        <v>16545030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21879018</v>
      </c>
      <c r="C48" s="17">
        <v>12905964</v>
      </c>
      <c r="D48" s="21">
        <v>11309085</v>
      </c>
      <c r="E48" s="22">
        <v>9120974</v>
      </c>
      <c r="F48" s="17">
        <v>11329876</v>
      </c>
      <c r="G48" s="23">
        <v>11329876</v>
      </c>
      <c r="H48" s="19">
        <v>-2746551</v>
      </c>
      <c r="I48" s="22">
        <v>12506070</v>
      </c>
      <c r="J48" s="17">
        <v>14796220</v>
      </c>
      <c r="K48" s="23">
        <v>16545030</v>
      </c>
    </row>
    <row r="49" spans="1:11" ht="13.5" x14ac:dyDescent="0.25">
      <c r="A49" s="20" t="s">
        <v>53</v>
      </c>
      <c r="B49" s="17">
        <f>+B75</f>
        <v>16212612</v>
      </c>
      <c r="C49" s="17">
        <f t="shared" ref="C49:K49" si="6">+C75</f>
        <v>-98402804.883926272</v>
      </c>
      <c r="D49" s="21">
        <f t="shared" si="6"/>
        <v>-45468538.031804487</v>
      </c>
      <c r="E49" s="22">
        <f t="shared" si="6"/>
        <v>-11338875.342967186</v>
      </c>
      <c r="F49" s="17">
        <f t="shared" si="6"/>
        <v>4812.5394624508917</v>
      </c>
      <c r="G49" s="23">
        <f t="shared" si="6"/>
        <v>4812.5394624508917</v>
      </c>
      <c r="H49" s="19">
        <f t="shared" si="6"/>
        <v>-36722550.987211883</v>
      </c>
      <c r="I49" s="22">
        <f t="shared" si="6"/>
        <v>-204511.22543481272</v>
      </c>
      <c r="J49" s="17">
        <f t="shared" si="6"/>
        <v>48999.324837462045</v>
      </c>
      <c r="K49" s="23">
        <f t="shared" si="6"/>
        <v>244028.4733858211</v>
      </c>
    </row>
    <row r="50" spans="1:11" ht="13.5" x14ac:dyDescent="0.25">
      <c r="A50" s="30" t="s">
        <v>54</v>
      </c>
      <c r="B50" s="66">
        <f>+B48-B49</f>
        <v>5666406</v>
      </c>
      <c r="C50" s="66">
        <f t="shared" ref="C50:K50" si="7">+C48-C49</f>
        <v>111308768.88392627</v>
      </c>
      <c r="D50" s="67">
        <f t="shared" si="7"/>
        <v>56777623.031804487</v>
      </c>
      <c r="E50" s="68">
        <f t="shared" si="7"/>
        <v>20459849.342967186</v>
      </c>
      <c r="F50" s="66">
        <f t="shared" si="7"/>
        <v>11325063.460537549</v>
      </c>
      <c r="G50" s="69">
        <f t="shared" si="7"/>
        <v>11325063.460537549</v>
      </c>
      <c r="H50" s="70">
        <f t="shared" si="7"/>
        <v>33975999.987211883</v>
      </c>
      <c r="I50" s="68">
        <f t="shared" si="7"/>
        <v>12710581.225434814</v>
      </c>
      <c r="J50" s="66">
        <f t="shared" si="7"/>
        <v>14747220.675162539</v>
      </c>
      <c r="K50" s="69">
        <f t="shared" si="7"/>
        <v>16301001.526614178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8595190</v>
      </c>
      <c r="C53" s="17">
        <v>9732940</v>
      </c>
      <c r="D53" s="21">
        <v>7918239</v>
      </c>
      <c r="E53" s="22">
        <v>10912473</v>
      </c>
      <c r="F53" s="17">
        <v>11155036</v>
      </c>
      <c r="G53" s="23">
        <v>11155036</v>
      </c>
      <c r="H53" s="19">
        <v>8874820</v>
      </c>
      <c r="I53" s="22">
        <v>12885030</v>
      </c>
      <c r="J53" s="17">
        <v>13053180</v>
      </c>
      <c r="K53" s="23">
        <v>12972360</v>
      </c>
    </row>
    <row r="54" spans="1:11" ht="13.5" x14ac:dyDescent="0.25">
      <c r="A54" s="20" t="s">
        <v>57</v>
      </c>
      <c r="B54" s="17">
        <v>761585</v>
      </c>
      <c r="C54" s="17">
        <v>1014706</v>
      </c>
      <c r="D54" s="21">
        <v>938797</v>
      </c>
      <c r="E54" s="22">
        <v>734000</v>
      </c>
      <c r="F54" s="17">
        <v>734000</v>
      </c>
      <c r="G54" s="23">
        <v>734000</v>
      </c>
      <c r="H54" s="19">
        <v>0</v>
      </c>
      <c r="I54" s="22">
        <v>1034800</v>
      </c>
      <c r="J54" s="17">
        <v>1082390</v>
      </c>
      <c r="K54" s="23">
        <v>1132180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10491854</v>
      </c>
      <c r="C56" s="17">
        <v>1909452</v>
      </c>
      <c r="D56" s="21">
        <v>2338890</v>
      </c>
      <c r="E56" s="22">
        <v>2334831</v>
      </c>
      <c r="F56" s="17">
        <v>6347294</v>
      </c>
      <c r="G56" s="23">
        <v>6347294</v>
      </c>
      <c r="H56" s="19">
        <v>4941796</v>
      </c>
      <c r="I56" s="22">
        <v>4592930</v>
      </c>
      <c r="J56" s="17">
        <v>4270570</v>
      </c>
      <c r="K56" s="23">
        <v>4504770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</v>
      </c>
      <c r="C70" s="5">
        <f t="shared" ref="C70:K70" si="8">IF(ISERROR(C71/C72),0,(C71/C72))</f>
        <v>6.146961486416048</v>
      </c>
      <c r="D70" s="5">
        <f t="shared" si="8"/>
        <v>6.946879439980127</v>
      </c>
      <c r="E70" s="5">
        <f t="shared" si="8"/>
        <v>1.0005527413932114</v>
      </c>
      <c r="F70" s="5">
        <f t="shared" si="8"/>
        <v>1.0005532604731642</v>
      </c>
      <c r="G70" s="5">
        <f t="shared" si="8"/>
        <v>1.0005532604731642</v>
      </c>
      <c r="H70" s="5">
        <f t="shared" si="8"/>
        <v>6.8129719158426605</v>
      </c>
      <c r="I70" s="5">
        <f t="shared" si="8"/>
        <v>1.0496708046534873</v>
      </c>
      <c r="J70" s="5">
        <f t="shared" si="8"/>
        <v>1.0399765093263105</v>
      </c>
      <c r="K70" s="5">
        <f t="shared" si="8"/>
        <v>1.0387448490229263</v>
      </c>
    </row>
    <row r="71" spans="1:11" hidden="1" x14ac:dyDescent="0.2">
      <c r="A71" s="1" t="s">
        <v>111</v>
      </c>
      <c r="B71" s="2">
        <f>+B83</f>
        <v>0</v>
      </c>
      <c r="C71" s="2">
        <f t="shared" ref="C71:K71" si="9">+C83</f>
        <v>375658993</v>
      </c>
      <c r="D71" s="2">
        <f t="shared" si="9"/>
        <v>460335501</v>
      </c>
      <c r="E71" s="2">
        <f t="shared" si="9"/>
        <v>69318432</v>
      </c>
      <c r="F71" s="2">
        <f t="shared" si="9"/>
        <v>69253432</v>
      </c>
      <c r="G71" s="2">
        <f t="shared" si="9"/>
        <v>69253432</v>
      </c>
      <c r="H71" s="2">
        <f t="shared" si="9"/>
        <v>500449332</v>
      </c>
      <c r="I71" s="2">
        <f t="shared" si="9"/>
        <v>77167200</v>
      </c>
      <c r="J71" s="2">
        <f t="shared" si="9"/>
        <v>80273790</v>
      </c>
      <c r="K71" s="2">
        <f t="shared" si="9"/>
        <v>84180350</v>
      </c>
    </row>
    <row r="72" spans="1:11" hidden="1" x14ac:dyDescent="0.2">
      <c r="A72" s="1" t="s">
        <v>112</v>
      </c>
      <c r="B72" s="2">
        <f>+B77</f>
        <v>56904530</v>
      </c>
      <c r="C72" s="2">
        <f t="shared" ref="C72:K72" si="10">+C77</f>
        <v>61112957</v>
      </c>
      <c r="D72" s="2">
        <f t="shared" si="10"/>
        <v>66265077</v>
      </c>
      <c r="E72" s="2">
        <f t="shared" si="10"/>
        <v>69280138</v>
      </c>
      <c r="F72" s="2">
        <f t="shared" si="10"/>
        <v>69215138</v>
      </c>
      <c r="G72" s="2">
        <f t="shared" si="10"/>
        <v>69215138</v>
      </c>
      <c r="H72" s="2">
        <f t="shared" si="10"/>
        <v>73455364</v>
      </c>
      <c r="I72" s="2">
        <f t="shared" si="10"/>
        <v>73515620</v>
      </c>
      <c r="J72" s="2">
        <f t="shared" si="10"/>
        <v>77188080</v>
      </c>
      <c r="K72" s="2">
        <f t="shared" si="10"/>
        <v>81040450</v>
      </c>
    </row>
    <row r="73" spans="1:11" hidden="1" x14ac:dyDescent="0.2">
      <c r="A73" s="1" t="s">
        <v>113</v>
      </c>
      <c r="B73" s="2">
        <f>+B74</f>
        <v>2360549.1666666688</v>
      </c>
      <c r="C73" s="2">
        <f t="shared" ref="C73:K73" si="11">+(C78+C80+C81+C82)-(B78+B80+B81+B82)</f>
        <v>8859832</v>
      </c>
      <c r="D73" s="2">
        <f t="shared" si="11"/>
        <v>-10058376</v>
      </c>
      <c r="E73" s="2">
        <f t="shared" si="11"/>
        <v>10019113</v>
      </c>
      <c r="F73" s="2">
        <f>+(F78+F80+F81+F82)-(D78+D80+D81+D82)</f>
        <v>16412</v>
      </c>
      <c r="G73" s="2">
        <f>+(G78+G80+G81+G82)-(D78+D80+D81+D82)</f>
        <v>16412</v>
      </c>
      <c r="H73" s="2">
        <f>+(H78+H80+H81+H82)-(D78+D80+D81+D82)</f>
        <v>-218251</v>
      </c>
      <c r="I73" s="2">
        <f>+(I78+I80+I81+I82)-(E78+E80+E81+E82)</f>
        <v>-10002689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114</v>
      </c>
      <c r="B74" s="2">
        <f>+TREND(C74:E74)</f>
        <v>2360549.1666666688</v>
      </c>
      <c r="C74" s="2">
        <f>+C73</f>
        <v>8859832</v>
      </c>
      <c r="D74" s="2">
        <f t="shared" ref="D74:K74" si="12">+D73</f>
        <v>-10058376</v>
      </c>
      <c r="E74" s="2">
        <f t="shared" si="12"/>
        <v>10019113</v>
      </c>
      <c r="F74" s="2">
        <f t="shared" si="12"/>
        <v>16412</v>
      </c>
      <c r="G74" s="2">
        <f t="shared" si="12"/>
        <v>16412</v>
      </c>
      <c r="H74" s="2">
        <f t="shared" si="12"/>
        <v>-218251</v>
      </c>
      <c r="I74" s="2">
        <f t="shared" si="12"/>
        <v>-10002689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115</v>
      </c>
      <c r="B75" s="2">
        <f>+B84-(((B80+B81+B82+B78)*B70)-B79)</f>
        <v>16212612</v>
      </c>
      <c r="C75" s="2">
        <f t="shared" ref="C75:K75" si="13">+C84-(((C80+C81+C82+C78)*C70)-C79)</f>
        <v>-98402804.883926272</v>
      </c>
      <c r="D75" s="2">
        <f t="shared" si="13"/>
        <v>-45468538.031804487</v>
      </c>
      <c r="E75" s="2">
        <f t="shared" si="13"/>
        <v>-11338875.342967186</v>
      </c>
      <c r="F75" s="2">
        <f t="shared" si="13"/>
        <v>4812.5394624508917</v>
      </c>
      <c r="G75" s="2">
        <f t="shared" si="13"/>
        <v>4812.5394624508917</v>
      </c>
      <c r="H75" s="2">
        <f t="shared" si="13"/>
        <v>-36722550.987211883</v>
      </c>
      <c r="I75" s="2">
        <f t="shared" si="13"/>
        <v>-204511.22543481272</v>
      </c>
      <c r="J75" s="2">
        <f t="shared" si="13"/>
        <v>48999.324837462045</v>
      </c>
      <c r="K75" s="2">
        <f t="shared" si="13"/>
        <v>244028.4733858211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56904530</v>
      </c>
      <c r="C77" s="3">
        <v>61112957</v>
      </c>
      <c r="D77" s="3">
        <v>66265077</v>
      </c>
      <c r="E77" s="3">
        <v>69280138</v>
      </c>
      <c r="F77" s="3">
        <v>69215138</v>
      </c>
      <c r="G77" s="3">
        <v>69215138</v>
      </c>
      <c r="H77" s="3">
        <v>73455364</v>
      </c>
      <c r="I77" s="3">
        <v>73515620</v>
      </c>
      <c r="J77" s="3">
        <v>77188080</v>
      </c>
      <c r="K77" s="3">
        <v>81040450</v>
      </c>
    </row>
    <row r="78" spans="1:11" hidden="1" x14ac:dyDescent="0.2">
      <c r="A78" s="1" t="s">
        <v>69</v>
      </c>
      <c r="B78" s="3">
        <v>7079153</v>
      </c>
      <c r="C78" s="3">
        <v>6621042</v>
      </c>
      <c r="D78" s="3">
        <v>6543900</v>
      </c>
      <c r="E78" s="3">
        <v>7372490</v>
      </c>
      <c r="F78" s="3">
        <v>6543900</v>
      </c>
      <c r="G78" s="3">
        <v>6543900</v>
      </c>
      <c r="H78" s="3">
        <v>6543900</v>
      </c>
      <c r="I78" s="3">
        <v>6543900</v>
      </c>
      <c r="J78" s="3">
        <v>6543900</v>
      </c>
      <c r="K78" s="3">
        <v>6543900</v>
      </c>
    </row>
    <row r="79" spans="1:11" hidden="1" x14ac:dyDescent="0.2">
      <c r="A79" s="1" t="s">
        <v>70</v>
      </c>
      <c r="B79" s="3">
        <v>7475036</v>
      </c>
      <c r="C79" s="3">
        <v>1751897</v>
      </c>
      <c r="D79" s="3">
        <v>1240511</v>
      </c>
      <c r="E79" s="3">
        <v>1751892</v>
      </c>
      <c r="F79" s="3">
        <v>1240517</v>
      </c>
      <c r="G79" s="3">
        <v>1240517</v>
      </c>
      <c r="H79" s="3">
        <v>-1605465</v>
      </c>
      <c r="I79" s="3">
        <v>2049530</v>
      </c>
      <c r="J79" s="3">
        <v>2049530</v>
      </c>
      <c r="K79" s="3">
        <v>2049530</v>
      </c>
    </row>
    <row r="80" spans="1:11" hidden="1" x14ac:dyDescent="0.2">
      <c r="A80" s="1" t="s">
        <v>71</v>
      </c>
      <c r="B80" s="3">
        <v>979803</v>
      </c>
      <c r="C80" s="3">
        <v>9922022</v>
      </c>
      <c r="D80" s="3">
        <v>661646</v>
      </c>
      <c r="E80" s="3">
        <v>9882759</v>
      </c>
      <c r="F80" s="3">
        <v>678058</v>
      </c>
      <c r="G80" s="3">
        <v>678058</v>
      </c>
      <c r="H80" s="3">
        <v>443395</v>
      </c>
      <c r="I80" s="3">
        <v>678070</v>
      </c>
      <c r="J80" s="3">
        <v>678070</v>
      </c>
      <c r="K80" s="3">
        <v>678070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876234</v>
      </c>
      <c r="C82" s="3">
        <v>1251958</v>
      </c>
      <c r="D82" s="3">
        <v>531100</v>
      </c>
      <c r="E82" s="3">
        <v>500510</v>
      </c>
      <c r="F82" s="3">
        <v>531100</v>
      </c>
      <c r="G82" s="3">
        <v>531100</v>
      </c>
      <c r="H82" s="3">
        <v>531100</v>
      </c>
      <c r="I82" s="3">
        <v>531100</v>
      </c>
      <c r="J82" s="3">
        <v>531100</v>
      </c>
      <c r="K82" s="3">
        <v>531100</v>
      </c>
    </row>
    <row r="83" spans="1:11" hidden="1" x14ac:dyDescent="0.2">
      <c r="A83" s="1" t="s">
        <v>74</v>
      </c>
      <c r="B83" s="3">
        <v>0</v>
      </c>
      <c r="C83" s="3">
        <v>375658993</v>
      </c>
      <c r="D83" s="3">
        <v>460335501</v>
      </c>
      <c r="E83" s="3">
        <v>69318432</v>
      </c>
      <c r="F83" s="3">
        <v>69253432</v>
      </c>
      <c r="G83" s="3">
        <v>69253432</v>
      </c>
      <c r="H83" s="3">
        <v>500449332</v>
      </c>
      <c r="I83" s="3">
        <v>77167200</v>
      </c>
      <c r="J83" s="3">
        <v>80273790</v>
      </c>
      <c r="K83" s="3">
        <v>84180350</v>
      </c>
    </row>
    <row r="84" spans="1:11" hidden="1" x14ac:dyDescent="0.2">
      <c r="A84" s="1" t="s">
        <v>75</v>
      </c>
      <c r="B84" s="3">
        <v>8737576</v>
      </c>
      <c r="C84" s="3">
        <v>9230613</v>
      </c>
      <c r="D84" s="3">
        <v>7036498</v>
      </c>
      <c r="E84" s="3">
        <v>4674806</v>
      </c>
      <c r="F84" s="3">
        <v>6521643</v>
      </c>
      <c r="G84" s="3">
        <v>6521643</v>
      </c>
      <c r="H84" s="3">
        <v>16105528</v>
      </c>
      <c r="I84" s="3">
        <v>5884130</v>
      </c>
      <c r="J84" s="3">
        <v>6062480</v>
      </c>
      <c r="K84" s="3">
        <v>6247960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13497794922</v>
      </c>
      <c r="C5" s="17">
        <v>14186093032</v>
      </c>
      <c r="D5" s="21">
        <v>15361792376</v>
      </c>
      <c r="E5" s="22">
        <v>16031853105</v>
      </c>
      <c r="F5" s="17">
        <v>16054522477</v>
      </c>
      <c r="G5" s="23">
        <v>16054522477</v>
      </c>
      <c r="H5" s="19">
        <v>16175759326</v>
      </c>
      <c r="I5" s="22">
        <v>17272761334</v>
      </c>
      <c r="J5" s="17">
        <v>18420013436</v>
      </c>
      <c r="K5" s="23">
        <v>19859890377</v>
      </c>
    </row>
    <row r="6" spans="1:11" ht="13.5" x14ac:dyDescent="0.25">
      <c r="A6" s="20" t="s">
        <v>18</v>
      </c>
      <c r="B6" s="17">
        <v>31041892782</v>
      </c>
      <c r="C6" s="17">
        <v>35108137791</v>
      </c>
      <c r="D6" s="21">
        <v>36060691443</v>
      </c>
      <c r="E6" s="22">
        <v>41821250487</v>
      </c>
      <c r="F6" s="17">
        <v>41763034621</v>
      </c>
      <c r="G6" s="23">
        <v>41763034621</v>
      </c>
      <c r="H6" s="19">
        <v>41889228978</v>
      </c>
      <c r="I6" s="22">
        <v>45622471930</v>
      </c>
      <c r="J6" s="17">
        <v>49737059617</v>
      </c>
      <c r="K6" s="23">
        <v>54106525931</v>
      </c>
    </row>
    <row r="7" spans="1:11" ht="13.5" x14ac:dyDescent="0.25">
      <c r="A7" s="20" t="s">
        <v>19</v>
      </c>
      <c r="B7" s="17">
        <v>1211301499</v>
      </c>
      <c r="C7" s="17">
        <v>1326163984</v>
      </c>
      <c r="D7" s="21">
        <v>2085877549</v>
      </c>
      <c r="E7" s="22">
        <v>1737261075</v>
      </c>
      <c r="F7" s="17">
        <v>2084815223</v>
      </c>
      <c r="G7" s="23">
        <v>2084815223</v>
      </c>
      <c r="H7" s="19">
        <v>2368887884</v>
      </c>
      <c r="I7" s="22">
        <v>1814384917</v>
      </c>
      <c r="J7" s="17">
        <v>1489203037</v>
      </c>
      <c r="K7" s="23">
        <v>1402082589</v>
      </c>
    </row>
    <row r="8" spans="1:11" ht="13.5" x14ac:dyDescent="0.25">
      <c r="A8" s="20" t="s">
        <v>20</v>
      </c>
      <c r="B8" s="17">
        <v>9577460664</v>
      </c>
      <c r="C8" s="17">
        <v>9616673854</v>
      </c>
      <c r="D8" s="21">
        <v>10307095143</v>
      </c>
      <c r="E8" s="22">
        <v>11348235690</v>
      </c>
      <c r="F8" s="17">
        <v>11506210784</v>
      </c>
      <c r="G8" s="23">
        <v>11506210784</v>
      </c>
      <c r="H8" s="19">
        <v>10415382620</v>
      </c>
      <c r="I8" s="22">
        <v>11695272121</v>
      </c>
      <c r="J8" s="17">
        <v>12086506065</v>
      </c>
      <c r="K8" s="23">
        <v>12842961506</v>
      </c>
    </row>
    <row r="9" spans="1:11" ht="13.5" x14ac:dyDescent="0.25">
      <c r="A9" s="20" t="s">
        <v>21</v>
      </c>
      <c r="B9" s="17">
        <v>8764012827</v>
      </c>
      <c r="C9" s="17">
        <v>14164483989</v>
      </c>
      <c r="D9" s="21">
        <v>14879411170</v>
      </c>
      <c r="E9" s="22">
        <v>14965956071</v>
      </c>
      <c r="F9" s="17">
        <v>16654969319</v>
      </c>
      <c r="G9" s="23">
        <v>16654969319</v>
      </c>
      <c r="H9" s="19">
        <v>16088012056</v>
      </c>
      <c r="I9" s="22">
        <v>17594893125</v>
      </c>
      <c r="J9" s="17">
        <v>18454369268</v>
      </c>
      <c r="K9" s="23">
        <v>19163337887</v>
      </c>
    </row>
    <row r="10" spans="1:11" ht="25.5" x14ac:dyDescent="0.2">
      <c r="A10" s="24" t="s">
        <v>106</v>
      </c>
      <c r="B10" s="25">
        <f>SUM(B5:B9)</f>
        <v>64092462694</v>
      </c>
      <c r="C10" s="26">
        <f t="shared" ref="C10:K10" si="0">SUM(C5:C9)</f>
        <v>74401552650</v>
      </c>
      <c r="D10" s="27">
        <f t="shared" si="0"/>
        <v>78694867681</v>
      </c>
      <c r="E10" s="25">
        <f t="shared" si="0"/>
        <v>85904556428</v>
      </c>
      <c r="F10" s="26">
        <f t="shared" si="0"/>
        <v>88063552424</v>
      </c>
      <c r="G10" s="28">
        <f t="shared" si="0"/>
        <v>88063552424</v>
      </c>
      <c r="H10" s="29">
        <f t="shared" si="0"/>
        <v>86937270864</v>
      </c>
      <c r="I10" s="25">
        <f t="shared" si="0"/>
        <v>93999783427</v>
      </c>
      <c r="J10" s="26">
        <f t="shared" si="0"/>
        <v>100187151423</v>
      </c>
      <c r="K10" s="28">
        <f t="shared" si="0"/>
        <v>107374798290</v>
      </c>
    </row>
    <row r="11" spans="1:11" ht="13.5" x14ac:dyDescent="0.25">
      <c r="A11" s="20" t="s">
        <v>22</v>
      </c>
      <c r="B11" s="17">
        <v>22226761873</v>
      </c>
      <c r="C11" s="17">
        <v>22557446488</v>
      </c>
      <c r="D11" s="21">
        <v>22941083856</v>
      </c>
      <c r="E11" s="22">
        <v>27019836528</v>
      </c>
      <c r="F11" s="17">
        <v>26961904241</v>
      </c>
      <c r="G11" s="23">
        <v>26961904241</v>
      </c>
      <c r="H11" s="19">
        <v>25230298028</v>
      </c>
      <c r="I11" s="22">
        <v>28584166906</v>
      </c>
      <c r="J11" s="17">
        <v>30190526409</v>
      </c>
      <c r="K11" s="23">
        <v>31940986237</v>
      </c>
    </row>
    <row r="12" spans="1:11" ht="13.5" x14ac:dyDescent="0.25">
      <c r="A12" s="20" t="s">
        <v>23</v>
      </c>
      <c r="B12" s="17">
        <v>455820979</v>
      </c>
      <c r="C12" s="17">
        <v>460564818</v>
      </c>
      <c r="D12" s="21">
        <v>489504097</v>
      </c>
      <c r="E12" s="22">
        <v>530506945</v>
      </c>
      <c r="F12" s="17">
        <v>535604514</v>
      </c>
      <c r="G12" s="23">
        <v>535604514</v>
      </c>
      <c r="H12" s="19">
        <v>506301675</v>
      </c>
      <c r="I12" s="22">
        <v>559159905</v>
      </c>
      <c r="J12" s="17">
        <v>588976778</v>
      </c>
      <c r="K12" s="23">
        <v>620481625</v>
      </c>
    </row>
    <row r="13" spans="1:11" ht="13.5" x14ac:dyDescent="0.25">
      <c r="A13" s="20" t="s">
        <v>24</v>
      </c>
      <c r="B13" s="17">
        <v>4516557380</v>
      </c>
      <c r="C13" s="17">
        <v>4861448750</v>
      </c>
      <c r="D13" s="21">
        <v>5043442156</v>
      </c>
      <c r="E13" s="22">
        <v>5400756474</v>
      </c>
      <c r="F13" s="17">
        <v>5538837217</v>
      </c>
      <c r="G13" s="23">
        <v>5538837217</v>
      </c>
      <c r="H13" s="19">
        <v>5215756186</v>
      </c>
      <c r="I13" s="22">
        <v>5869939462</v>
      </c>
      <c r="J13" s="17">
        <v>6156811303</v>
      </c>
      <c r="K13" s="23">
        <v>6555730289</v>
      </c>
    </row>
    <row r="14" spans="1:11" ht="13.5" x14ac:dyDescent="0.25">
      <c r="A14" s="20" t="s">
        <v>25</v>
      </c>
      <c r="B14" s="17">
        <v>1366062583</v>
      </c>
      <c r="C14" s="17">
        <v>1345077847</v>
      </c>
      <c r="D14" s="21">
        <v>1412496670</v>
      </c>
      <c r="E14" s="22">
        <v>1574133334</v>
      </c>
      <c r="F14" s="17">
        <v>1578914255</v>
      </c>
      <c r="G14" s="23">
        <v>1578914255</v>
      </c>
      <c r="H14" s="19">
        <v>1336202122</v>
      </c>
      <c r="I14" s="22">
        <v>1900175816</v>
      </c>
      <c r="J14" s="17">
        <v>2414992895</v>
      </c>
      <c r="K14" s="23">
        <v>2955119202</v>
      </c>
    </row>
    <row r="15" spans="1:11" ht="13.5" x14ac:dyDescent="0.25">
      <c r="A15" s="20" t="s">
        <v>26</v>
      </c>
      <c r="B15" s="17">
        <v>17637456592</v>
      </c>
      <c r="C15" s="17">
        <v>24518888760</v>
      </c>
      <c r="D15" s="21">
        <v>24867443106</v>
      </c>
      <c r="E15" s="22">
        <v>28957734486</v>
      </c>
      <c r="F15" s="17">
        <v>29718073837</v>
      </c>
      <c r="G15" s="23">
        <v>29718073837</v>
      </c>
      <c r="H15" s="19">
        <v>26376814671</v>
      </c>
      <c r="I15" s="22">
        <v>32341050950</v>
      </c>
      <c r="J15" s="17">
        <v>34889303813</v>
      </c>
      <c r="K15" s="23">
        <v>37898575408</v>
      </c>
    </row>
    <row r="16" spans="1:11" ht="13.5" x14ac:dyDescent="0.25">
      <c r="A16" s="20" t="s">
        <v>27</v>
      </c>
      <c r="B16" s="17">
        <v>607596937</v>
      </c>
      <c r="C16" s="17">
        <v>569662651</v>
      </c>
      <c r="D16" s="21">
        <v>530827856</v>
      </c>
      <c r="E16" s="22">
        <v>539942510</v>
      </c>
      <c r="F16" s="17">
        <v>647197991</v>
      </c>
      <c r="G16" s="23">
        <v>647197991</v>
      </c>
      <c r="H16" s="19">
        <v>535113643</v>
      </c>
      <c r="I16" s="22">
        <v>614931511</v>
      </c>
      <c r="J16" s="17">
        <v>537789525</v>
      </c>
      <c r="K16" s="23">
        <v>530417924</v>
      </c>
    </row>
    <row r="17" spans="1:11" ht="13.5" x14ac:dyDescent="0.25">
      <c r="A17" s="20" t="s">
        <v>28</v>
      </c>
      <c r="B17" s="17">
        <v>17011470022</v>
      </c>
      <c r="C17" s="17">
        <v>18903369804</v>
      </c>
      <c r="D17" s="21">
        <v>21375210788</v>
      </c>
      <c r="E17" s="22">
        <v>22779605389</v>
      </c>
      <c r="F17" s="17">
        <v>24075882591</v>
      </c>
      <c r="G17" s="23">
        <v>24075882591</v>
      </c>
      <c r="H17" s="19">
        <v>21265376540</v>
      </c>
      <c r="I17" s="22">
        <v>24699473184</v>
      </c>
      <c r="J17" s="17">
        <v>26069050243</v>
      </c>
      <c r="K17" s="23">
        <v>26857995411</v>
      </c>
    </row>
    <row r="18" spans="1:11" ht="13.5" x14ac:dyDescent="0.25">
      <c r="A18" s="30" t="s">
        <v>29</v>
      </c>
      <c r="B18" s="31">
        <f>SUM(B11:B17)</f>
        <v>63821726366</v>
      </c>
      <c r="C18" s="32">
        <f t="shared" ref="C18:K18" si="1">SUM(C11:C17)</f>
        <v>73216459118</v>
      </c>
      <c r="D18" s="33">
        <f t="shared" si="1"/>
        <v>76660008529</v>
      </c>
      <c r="E18" s="31">
        <f t="shared" si="1"/>
        <v>86802515666</v>
      </c>
      <c r="F18" s="32">
        <f t="shared" si="1"/>
        <v>89056414646</v>
      </c>
      <c r="G18" s="34">
        <f t="shared" si="1"/>
        <v>89056414646</v>
      </c>
      <c r="H18" s="35">
        <f t="shared" si="1"/>
        <v>80465862865</v>
      </c>
      <c r="I18" s="31">
        <f t="shared" si="1"/>
        <v>94568897734</v>
      </c>
      <c r="J18" s="32">
        <f t="shared" si="1"/>
        <v>100847450966</v>
      </c>
      <c r="K18" s="34">
        <f t="shared" si="1"/>
        <v>107359306096</v>
      </c>
    </row>
    <row r="19" spans="1:11" ht="13.5" x14ac:dyDescent="0.25">
      <c r="A19" s="30" t="s">
        <v>30</v>
      </c>
      <c r="B19" s="36">
        <f>+B10-B18</f>
        <v>270736328</v>
      </c>
      <c r="C19" s="37">
        <f t="shared" ref="C19:K19" si="2">+C10-C18</f>
        <v>1185093532</v>
      </c>
      <c r="D19" s="38">
        <f t="shared" si="2"/>
        <v>2034859152</v>
      </c>
      <c r="E19" s="36">
        <f t="shared" si="2"/>
        <v>-897959238</v>
      </c>
      <c r="F19" s="37">
        <f t="shared" si="2"/>
        <v>-992862222</v>
      </c>
      <c r="G19" s="39">
        <f t="shared" si="2"/>
        <v>-992862222</v>
      </c>
      <c r="H19" s="40">
        <f t="shared" si="2"/>
        <v>6471407999</v>
      </c>
      <c r="I19" s="36">
        <f t="shared" si="2"/>
        <v>-569114307</v>
      </c>
      <c r="J19" s="37">
        <f t="shared" si="2"/>
        <v>-660299543</v>
      </c>
      <c r="K19" s="39">
        <f t="shared" si="2"/>
        <v>15492194</v>
      </c>
    </row>
    <row r="20" spans="1:11" ht="25.5" x14ac:dyDescent="0.2">
      <c r="A20" s="41" t="s">
        <v>31</v>
      </c>
      <c r="B20" s="42">
        <v>2883883486</v>
      </c>
      <c r="C20" s="43">
        <v>3029491169</v>
      </c>
      <c r="D20" s="44">
        <v>3741828212</v>
      </c>
      <c r="E20" s="42">
        <v>4808628078</v>
      </c>
      <c r="F20" s="43">
        <v>6159106833</v>
      </c>
      <c r="G20" s="45">
        <v>6159106833</v>
      </c>
      <c r="H20" s="46">
        <v>3894490121</v>
      </c>
      <c r="I20" s="42">
        <v>6010763584</v>
      </c>
      <c r="J20" s="43">
        <v>5978322253</v>
      </c>
      <c r="K20" s="45">
        <v>5424487206</v>
      </c>
    </row>
    <row r="21" spans="1:11" ht="13.5" x14ac:dyDescent="0.25">
      <c r="A21" s="47" t="s">
        <v>32</v>
      </c>
      <c r="B21" s="48">
        <v>130043652</v>
      </c>
      <c r="C21" s="49">
        <v>26072781</v>
      </c>
      <c r="D21" s="50">
        <v>88384264</v>
      </c>
      <c r="E21" s="48">
        <v>4781030</v>
      </c>
      <c r="F21" s="49">
        <v>23838580</v>
      </c>
      <c r="G21" s="51">
        <v>23838580</v>
      </c>
      <c r="H21" s="52">
        <v>36812718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3284663466</v>
      </c>
      <c r="C22" s="55">
        <f t="shared" ref="C22:K22" si="3">SUM(C19:C21)</f>
        <v>4240657482</v>
      </c>
      <c r="D22" s="56">
        <f t="shared" si="3"/>
        <v>5865071628</v>
      </c>
      <c r="E22" s="54">
        <f t="shared" si="3"/>
        <v>3915449870</v>
      </c>
      <c r="F22" s="55">
        <f t="shared" si="3"/>
        <v>5190083191</v>
      </c>
      <c r="G22" s="57">
        <f t="shared" si="3"/>
        <v>5190083191</v>
      </c>
      <c r="H22" s="58">
        <f t="shared" si="3"/>
        <v>10402710838</v>
      </c>
      <c r="I22" s="54">
        <f t="shared" si="3"/>
        <v>5441649277</v>
      </c>
      <c r="J22" s="55">
        <f t="shared" si="3"/>
        <v>5318022710</v>
      </c>
      <c r="K22" s="57">
        <f t="shared" si="3"/>
        <v>5439979400</v>
      </c>
    </row>
    <row r="23" spans="1:11" ht="13.5" x14ac:dyDescent="0.25">
      <c r="A23" s="47" t="s">
        <v>108</v>
      </c>
      <c r="B23" s="17">
        <v>783150</v>
      </c>
      <c r="C23" s="17">
        <v>323218</v>
      </c>
      <c r="D23" s="21">
        <v>172214</v>
      </c>
      <c r="E23" s="22">
        <v>0</v>
      </c>
      <c r="F23" s="17">
        <v>0</v>
      </c>
      <c r="G23" s="23">
        <v>0</v>
      </c>
      <c r="H23" s="19">
        <v>107500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3285446616</v>
      </c>
      <c r="C24" s="37">
        <f t="shared" ref="C24:K24" si="4">SUM(C22:C23)</f>
        <v>4240980700</v>
      </c>
      <c r="D24" s="38">
        <f t="shared" si="4"/>
        <v>5865243842</v>
      </c>
      <c r="E24" s="36">
        <f t="shared" si="4"/>
        <v>3915449870</v>
      </c>
      <c r="F24" s="37">
        <f t="shared" si="4"/>
        <v>5190083191</v>
      </c>
      <c r="G24" s="39">
        <f t="shared" si="4"/>
        <v>5190083191</v>
      </c>
      <c r="H24" s="40">
        <f t="shared" si="4"/>
        <v>10402818338</v>
      </c>
      <c r="I24" s="36">
        <f t="shared" si="4"/>
        <v>5441649277</v>
      </c>
      <c r="J24" s="37">
        <f t="shared" si="4"/>
        <v>5318022710</v>
      </c>
      <c r="K24" s="39">
        <f t="shared" si="4"/>
        <v>5439979400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7378036261</v>
      </c>
      <c r="C27" s="66">
        <v>6194056383</v>
      </c>
      <c r="D27" s="67">
        <v>10039148814</v>
      </c>
      <c r="E27" s="68">
        <v>15815064357</v>
      </c>
      <c r="F27" s="66">
        <v>17429833762</v>
      </c>
      <c r="G27" s="69">
        <v>17429833762</v>
      </c>
      <c r="H27" s="70">
        <v>13267935898</v>
      </c>
      <c r="I27" s="68">
        <v>17961595495</v>
      </c>
      <c r="J27" s="66">
        <v>19277575800</v>
      </c>
      <c r="K27" s="69">
        <v>17099854009</v>
      </c>
    </row>
    <row r="28" spans="1:11" ht="13.5" x14ac:dyDescent="0.25">
      <c r="A28" s="71" t="s">
        <v>36</v>
      </c>
      <c r="B28" s="17">
        <v>1583307016</v>
      </c>
      <c r="C28" s="17">
        <v>1801804756</v>
      </c>
      <c r="D28" s="21">
        <v>3393185998</v>
      </c>
      <c r="E28" s="22">
        <v>4725977990</v>
      </c>
      <c r="F28" s="17">
        <v>5969200223</v>
      </c>
      <c r="G28" s="23">
        <v>5969200223</v>
      </c>
      <c r="H28" s="19">
        <v>0</v>
      </c>
      <c r="I28" s="22">
        <v>5981861999</v>
      </c>
      <c r="J28" s="17">
        <v>5987100758</v>
      </c>
      <c r="K28" s="23">
        <v>5387429723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258242703</v>
      </c>
      <c r="C30" s="17">
        <v>1204528994</v>
      </c>
      <c r="D30" s="21">
        <v>2492859574</v>
      </c>
      <c r="E30" s="22">
        <v>7801187077</v>
      </c>
      <c r="F30" s="17">
        <v>4558096735</v>
      </c>
      <c r="G30" s="23">
        <v>4558096735</v>
      </c>
      <c r="H30" s="19">
        <v>0</v>
      </c>
      <c r="I30" s="22">
        <v>8880100267</v>
      </c>
      <c r="J30" s="17">
        <v>8949971863</v>
      </c>
      <c r="K30" s="23">
        <v>6202278375</v>
      </c>
    </row>
    <row r="31" spans="1:11" ht="13.5" x14ac:dyDescent="0.25">
      <c r="A31" s="20" t="s">
        <v>38</v>
      </c>
      <c r="B31" s="17">
        <v>5008563128</v>
      </c>
      <c r="C31" s="17">
        <v>3197377713</v>
      </c>
      <c r="D31" s="21">
        <v>3789308338</v>
      </c>
      <c r="E31" s="22">
        <v>3279444434</v>
      </c>
      <c r="F31" s="17">
        <v>6802400329</v>
      </c>
      <c r="G31" s="23">
        <v>6802400329</v>
      </c>
      <c r="H31" s="19">
        <v>0</v>
      </c>
      <c r="I31" s="22">
        <v>3099528141</v>
      </c>
      <c r="J31" s="17">
        <v>4340503179</v>
      </c>
      <c r="K31" s="23">
        <v>5510145911</v>
      </c>
    </row>
    <row r="32" spans="1:11" ht="13.5" x14ac:dyDescent="0.25">
      <c r="A32" s="30" t="s">
        <v>39</v>
      </c>
      <c r="B32" s="66">
        <f>SUM(B28:B31)</f>
        <v>6850112847</v>
      </c>
      <c r="C32" s="66">
        <f t="shared" ref="C32:K32" si="5">SUM(C28:C31)</f>
        <v>6203711463</v>
      </c>
      <c r="D32" s="67">
        <f t="shared" si="5"/>
        <v>9675353910</v>
      </c>
      <c r="E32" s="68">
        <f t="shared" si="5"/>
        <v>15806609501</v>
      </c>
      <c r="F32" s="66">
        <f t="shared" si="5"/>
        <v>17329697287</v>
      </c>
      <c r="G32" s="69">
        <f t="shared" si="5"/>
        <v>17329697287</v>
      </c>
      <c r="H32" s="70">
        <f t="shared" si="5"/>
        <v>0</v>
      </c>
      <c r="I32" s="68">
        <f t="shared" si="5"/>
        <v>17961490407</v>
      </c>
      <c r="J32" s="66">
        <f t="shared" si="5"/>
        <v>19277575800</v>
      </c>
      <c r="K32" s="69">
        <f t="shared" si="5"/>
        <v>17099854009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25669938620</v>
      </c>
      <c r="C35" s="17">
        <v>28779541396</v>
      </c>
      <c r="D35" s="21">
        <v>32907415467</v>
      </c>
      <c r="E35" s="22">
        <v>29537805271</v>
      </c>
      <c r="F35" s="17">
        <v>30725240127</v>
      </c>
      <c r="G35" s="23">
        <v>30725240127</v>
      </c>
      <c r="H35" s="19">
        <v>36496558613</v>
      </c>
      <c r="I35" s="22">
        <v>35424129238</v>
      </c>
      <c r="J35" s="17">
        <v>36661016761</v>
      </c>
      <c r="K35" s="23">
        <v>36942217900</v>
      </c>
    </row>
    <row r="36" spans="1:11" ht="13.5" x14ac:dyDescent="0.25">
      <c r="A36" s="20" t="s">
        <v>42</v>
      </c>
      <c r="B36" s="17">
        <v>98605489466</v>
      </c>
      <c r="C36" s="17">
        <v>107052793855</v>
      </c>
      <c r="D36" s="21">
        <v>111981737905</v>
      </c>
      <c r="E36" s="22">
        <v>118664337081</v>
      </c>
      <c r="F36" s="17">
        <v>119026325117</v>
      </c>
      <c r="G36" s="23">
        <v>119026325117</v>
      </c>
      <c r="H36" s="19">
        <v>113025737316</v>
      </c>
      <c r="I36" s="22">
        <v>132202507822</v>
      </c>
      <c r="J36" s="17">
        <v>144492960508</v>
      </c>
      <c r="K36" s="23">
        <v>154622697480</v>
      </c>
    </row>
    <row r="37" spans="1:11" ht="13.5" x14ac:dyDescent="0.25">
      <c r="A37" s="20" t="s">
        <v>43</v>
      </c>
      <c r="B37" s="17">
        <v>12919578674</v>
      </c>
      <c r="C37" s="17">
        <v>16517715747</v>
      </c>
      <c r="D37" s="21">
        <v>19285507767</v>
      </c>
      <c r="E37" s="22">
        <v>19623245956</v>
      </c>
      <c r="F37" s="17">
        <v>20206497526</v>
      </c>
      <c r="G37" s="23">
        <v>20206497526</v>
      </c>
      <c r="H37" s="19">
        <v>17502149516</v>
      </c>
      <c r="I37" s="22">
        <v>22500903033</v>
      </c>
      <c r="J37" s="17">
        <v>23701475011</v>
      </c>
      <c r="K37" s="23">
        <v>24570444648</v>
      </c>
    </row>
    <row r="38" spans="1:11" ht="13.5" x14ac:dyDescent="0.25">
      <c r="A38" s="20" t="s">
        <v>44</v>
      </c>
      <c r="B38" s="17">
        <v>21114556718</v>
      </c>
      <c r="C38" s="17">
        <v>19940980652</v>
      </c>
      <c r="D38" s="21">
        <v>20410423608</v>
      </c>
      <c r="E38" s="22">
        <v>26874179123</v>
      </c>
      <c r="F38" s="17">
        <v>23450087061</v>
      </c>
      <c r="G38" s="23">
        <v>23450087061</v>
      </c>
      <c r="H38" s="19">
        <v>20552028800</v>
      </c>
      <c r="I38" s="22">
        <v>30396323061</v>
      </c>
      <c r="J38" s="17">
        <v>37677533664</v>
      </c>
      <c r="K38" s="23">
        <v>41614355396</v>
      </c>
    </row>
    <row r="39" spans="1:11" ht="13.5" x14ac:dyDescent="0.25">
      <c r="A39" s="20" t="s">
        <v>45</v>
      </c>
      <c r="B39" s="17">
        <v>87519435085</v>
      </c>
      <c r="C39" s="17">
        <v>96419967880</v>
      </c>
      <c r="D39" s="21">
        <v>101170100416</v>
      </c>
      <c r="E39" s="22">
        <v>101689251452</v>
      </c>
      <c r="F39" s="17">
        <v>106284150047</v>
      </c>
      <c r="G39" s="23">
        <v>106284150047</v>
      </c>
      <c r="H39" s="19">
        <v>102420696426</v>
      </c>
      <c r="I39" s="22">
        <v>114700978070</v>
      </c>
      <c r="J39" s="17">
        <v>119689361145</v>
      </c>
      <c r="K39" s="23">
        <v>125249847813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54641034002</v>
      </c>
      <c r="C42" s="17">
        <v>100118079979</v>
      </c>
      <c r="D42" s="21">
        <v>24192082654</v>
      </c>
      <c r="E42" s="22">
        <v>11047368878</v>
      </c>
      <c r="F42" s="17">
        <v>11220806928</v>
      </c>
      <c r="G42" s="23">
        <v>11220806928</v>
      </c>
      <c r="H42" s="19">
        <v>23448400447</v>
      </c>
      <c r="I42" s="22">
        <v>12474194719</v>
      </c>
      <c r="J42" s="17">
        <v>12227438091</v>
      </c>
      <c r="K42" s="23">
        <v>12809627059</v>
      </c>
    </row>
    <row r="43" spans="1:11" ht="13.5" x14ac:dyDescent="0.25">
      <c r="A43" s="20" t="s">
        <v>48</v>
      </c>
      <c r="B43" s="17">
        <v>-470622979</v>
      </c>
      <c r="C43" s="17">
        <v>-7072274295</v>
      </c>
      <c r="D43" s="21">
        <v>-8573900438</v>
      </c>
      <c r="E43" s="22">
        <v>-13475532513</v>
      </c>
      <c r="F43" s="17">
        <v>-15219900489</v>
      </c>
      <c r="G43" s="23">
        <v>-15219900489</v>
      </c>
      <c r="H43" s="19">
        <v>-8809635335</v>
      </c>
      <c r="I43" s="22">
        <v>-16927223539</v>
      </c>
      <c r="J43" s="17">
        <v>-18951051680</v>
      </c>
      <c r="K43" s="23">
        <v>-16738982565</v>
      </c>
    </row>
    <row r="44" spans="1:11" ht="13.5" x14ac:dyDescent="0.25">
      <c r="A44" s="20" t="s">
        <v>49</v>
      </c>
      <c r="B44" s="17">
        <v>57414695</v>
      </c>
      <c r="C44" s="17">
        <v>43978025</v>
      </c>
      <c r="D44" s="21">
        <v>-26997153</v>
      </c>
      <c r="E44" s="22">
        <v>5542427390</v>
      </c>
      <c r="F44" s="17">
        <v>2276399470</v>
      </c>
      <c r="G44" s="23">
        <v>2276399470</v>
      </c>
      <c r="H44" s="19">
        <v>-132157139</v>
      </c>
      <c r="I44" s="22">
        <v>5510052070</v>
      </c>
      <c r="J44" s="17">
        <v>7232658695</v>
      </c>
      <c r="K44" s="23">
        <v>3906526084</v>
      </c>
    </row>
    <row r="45" spans="1:11" ht="13.5" x14ac:dyDescent="0.25">
      <c r="A45" s="30" t="s">
        <v>50</v>
      </c>
      <c r="B45" s="66">
        <v>68969433273</v>
      </c>
      <c r="C45" s="66">
        <v>110596006623</v>
      </c>
      <c r="D45" s="67">
        <v>33803373396</v>
      </c>
      <c r="E45" s="68">
        <v>19876344733</v>
      </c>
      <c r="F45" s="66">
        <v>18603974261</v>
      </c>
      <c r="G45" s="69">
        <v>18603974261</v>
      </c>
      <c r="H45" s="70">
        <v>38779008319</v>
      </c>
      <c r="I45" s="68">
        <v>18694320002</v>
      </c>
      <c r="J45" s="66">
        <v>20676003976</v>
      </c>
      <c r="K45" s="69">
        <v>19460981418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22857115485</v>
      </c>
      <c r="C48" s="17">
        <v>24984089534</v>
      </c>
      <c r="D48" s="21">
        <v>26269420375</v>
      </c>
      <c r="E48" s="22">
        <v>22359181258</v>
      </c>
      <c r="F48" s="17">
        <v>21499925324</v>
      </c>
      <c r="G48" s="23">
        <v>21499925324</v>
      </c>
      <c r="H48" s="19">
        <v>25467589337</v>
      </c>
      <c r="I48" s="22">
        <v>23038740439</v>
      </c>
      <c r="J48" s="17">
        <v>22225945536</v>
      </c>
      <c r="K48" s="23">
        <v>20782825681</v>
      </c>
    </row>
    <row r="49" spans="1:11" ht="13.5" x14ac:dyDescent="0.25">
      <c r="A49" s="20" t="s">
        <v>53</v>
      </c>
      <c r="B49" s="17">
        <f>+B75</f>
        <v>9536488686.3188076</v>
      </c>
      <c r="C49" s="17">
        <f t="shared" ref="C49:K49" si="6">+C75</f>
        <v>9743133105.8283844</v>
      </c>
      <c r="D49" s="21">
        <f t="shared" si="6"/>
        <v>9600234328.5870552</v>
      </c>
      <c r="E49" s="22">
        <f t="shared" si="6"/>
        <v>11701658822.648359</v>
      </c>
      <c r="F49" s="17">
        <f t="shared" si="6"/>
        <v>12100779701.432184</v>
      </c>
      <c r="G49" s="23">
        <f t="shared" si="6"/>
        <v>12100779701.432184</v>
      </c>
      <c r="H49" s="19">
        <f t="shared" si="6"/>
        <v>7613234811.566906</v>
      </c>
      <c r="I49" s="22">
        <f t="shared" si="6"/>
        <v>13294845218.674778</v>
      </c>
      <c r="J49" s="17">
        <f t="shared" si="6"/>
        <v>11815571760.147718</v>
      </c>
      <c r="K49" s="23">
        <f t="shared" si="6"/>
        <v>11216313883.607504</v>
      </c>
    </row>
    <row r="50" spans="1:11" ht="13.5" x14ac:dyDescent="0.25">
      <c r="A50" s="30" t="s">
        <v>54</v>
      </c>
      <c r="B50" s="66">
        <f>+B48-B49</f>
        <v>13320626798.681192</v>
      </c>
      <c r="C50" s="66">
        <f t="shared" ref="C50:K50" si="7">+C48-C49</f>
        <v>15240956428.171616</v>
      </c>
      <c r="D50" s="67">
        <f t="shared" si="7"/>
        <v>16669186046.412945</v>
      </c>
      <c r="E50" s="68">
        <f t="shared" si="7"/>
        <v>10657522435.351641</v>
      </c>
      <c r="F50" s="66">
        <f t="shared" si="7"/>
        <v>9399145622.5678158</v>
      </c>
      <c r="G50" s="69">
        <f t="shared" si="7"/>
        <v>9399145622.5678158</v>
      </c>
      <c r="H50" s="70">
        <f t="shared" si="7"/>
        <v>17854354525.433094</v>
      </c>
      <c r="I50" s="68">
        <f t="shared" si="7"/>
        <v>9743895220.325222</v>
      </c>
      <c r="J50" s="66">
        <f t="shared" si="7"/>
        <v>10410373775.852282</v>
      </c>
      <c r="K50" s="69">
        <f t="shared" si="7"/>
        <v>9566511797.3924961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85317031768</v>
      </c>
      <c r="C53" s="17">
        <v>93592264366</v>
      </c>
      <c r="D53" s="21">
        <v>97780502626</v>
      </c>
      <c r="E53" s="22">
        <v>106104610517</v>
      </c>
      <c r="F53" s="17">
        <v>105267901211</v>
      </c>
      <c r="G53" s="23">
        <v>105267901211</v>
      </c>
      <c r="H53" s="19">
        <v>94073986893</v>
      </c>
      <c r="I53" s="22">
        <v>118522643636</v>
      </c>
      <c r="J53" s="17">
        <v>130962175173</v>
      </c>
      <c r="K53" s="23">
        <v>141084017937</v>
      </c>
    </row>
    <row r="54" spans="1:11" ht="13.5" x14ac:dyDescent="0.25">
      <c r="A54" s="20" t="s">
        <v>57</v>
      </c>
      <c r="B54" s="17">
        <v>4418373269</v>
      </c>
      <c r="C54" s="17">
        <v>4700584836</v>
      </c>
      <c r="D54" s="21">
        <v>5050503694</v>
      </c>
      <c r="E54" s="22">
        <v>5395681391</v>
      </c>
      <c r="F54" s="17">
        <v>5499492636</v>
      </c>
      <c r="G54" s="23">
        <v>5499492636</v>
      </c>
      <c r="H54" s="19">
        <v>5211900476</v>
      </c>
      <c r="I54" s="22">
        <v>5863289001</v>
      </c>
      <c r="J54" s="17">
        <v>6146836508</v>
      </c>
      <c r="K54" s="23">
        <v>6545296700</v>
      </c>
    </row>
    <row r="55" spans="1:11" ht="13.5" x14ac:dyDescent="0.25">
      <c r="A55" s="20" t="s">
        <v>58</v>
      </c>
      <c r="B55" s="17">
        <v>2510884594</v>
      </c>
      <c r="C55" s="17">
        <v>3341453346</v>
      </c>
      <c r="D55" s="21">
        <v>5307164261</v>
      </c>
      <c r="E55" s="22">
        <v>8286234080</v>
      </c>
      <c r="F55" s="17">
        <v>9531583630</v>
      </c>
      <c r="G55" s="23">
        <v>9531583630</v>
      </c>
      <c r="H55" s="19">
        <v>7071816227</v>
      </c>
      <c r="I55" s="22">
        <v>9832007417</v>
      </c>
      <c r="J55" s="17">
        <v>9980319734</v>
      </c>
      <c r="K55" s="23">
        <v>8469394123</v>
      </c>
    </row>
    <row r="56" spans="1:11" ht="13.5" x14ac:dyDescent="0.25">
      <c r="A56" s="20" t="s">
        <v>59</v>
      </c>
      <c r="B56" s="17">
        <v>2874396106</v>
      </c>
      <c r="C56" s="17">
        <v>3172224473</v>
      </c>
      <c r="D56" s="21">
        <v>3630744276</v>
      </c>
      <c r="E56" s="22">
        <v>7656403196</v>
      </c>
      <c r="F56" s="17">
        <v>8062966658</v>
      </c>
      <c r="G56" s="23">
        <v>8062966658</v>
      </c>
      <c r="H56" s="19">
        <v>3023919256</v>
      </c>
      <c r="I56" s="22">
        <v>7906399562</v>
      </c>
      <c r="J56" s="17">
        <v>8252041680</v>
      </c>
      <c r="K56" s="23">
        <v>8633380871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594718037</v>
      </c>
      <c r="C59" s="17">
        <v>751963758</v>
      </c>
      <c r="D59" s="21">
        <v>857889759</v>
      </c>
      <c r="E59" s="22">
        <v>1161250000</v>
      </c>
      <c r="F59" s="17">
        <v>1195972492</v>
      </c>
      <c r="G59" s="23">
        <v>1195972492</v>
      </c>
      <c r="H59" s="19">
        <v>987896234</v>
      </c>
      <c r="I59" s="22">
        <v>1334905565</v>
      </c>
      <c r="J59" s="17">
        <v>1448762436</v>
      </c>
      <c r="K59" s="23">
        <v>1568544076</v>
      </c>
    </row>
    <row r="60" spans="1:11" ht="13.5" x14ac:dyDescent="0.25">
      <c r="A60" s="20" t="s">
        <v>62</v>
      </c>
      <c r="B60" s="17">
        <v>1879723670</v>
      </c>
      <c r="C60" s="17">
        <v>1915280723</v>
      </c>
      <c r="D60" s="21">
        <v>1978225787</v>
      </c>
      <c r="E60" s="22">
        <v>2917707953</v>
      </c>
      <c r="F60" s="17">
        <v>3007936194</v>
      </c>
      <c r="G60" s="23">
        <v>3007936194</v>
      </c>
      <c r="H60" s="19">
        <v>2522949289</v>
      </c>
      <c r="I60" s="22">
        <v>3229657295</v>
      </c>
      <c r="J60" s="17">
        <v>3508161059</v>
      </c>
      <c r="K60" s="23">
        <v>3821784863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27433</v>
      </c>
      <c r="C62" s="86">
        <v>6694</v>
      </c>
      <c r="D62" s="87">
        <v>6694</v>
      </c>
      <c r="E62" s="85">
        <v>25673</v>
      </c>
      <c r="F62" s="86">
        <v>28529</v>
      </c>
      <c r="G62" s="87">
        <v>28529</v>
      </c>
      <c r="H62" s="88">
        <v>28269</v>
      </c>
      <c r="I62" s="85">
        <v>26118</v>
      </c>
      <c r="J62" s="86">
        <v>25882</v>
      </c>
      <c r="K62" s="87">
        <v>25584</v>
      </c>
    </row>
    <row r="63" spans="1:11" ht="13.5" x14ac:dyDescent="0.25">
      <c r="A63" s="84" t="s">
        <v>65</v>
      </c>
      <c r="B63" s="85">
        <v>32885</v>
      </c>
      <c r="C63" s="86">
        <v>33538</v>
      </c>
      <c r="D63" s="87">
        <v>33538</v>
      </c>
      <c r="E63" s="85">
        <v>31833</v>
      </c>
      <c r="F63" s="86">
        <v>31385</v>
      </c>
      <c r="G63" s="87">
        <v>31385</v>
      </c>
      <c r="H63" s="88">
        <v>30771</v>
      </c>
      <c r="I63" s="85">
        <v>32570</v>
      </c>
      <c r="J63" s="86">
        <v>32485</v>
      </c>
      <c r="K63" s="87">
        <v>32389</v>
      </c>
    </row>
    <row r="64" spans="1:11" ht="13.5" x14ac:dyDescent="0.25">
      <c r="A64" s="84" t="s">
        <v>66</v>
      </c>
      <c r="B64" s="85">
        <v>67316</v>
      </c>
      <c r="C64" s="86">
        <v>61231</v>
      </c>
      <c r="D64" s="87">
        <v>61231</v>
      </c>
      <c r="E64" s="85">
        <v>61537</v>
      </c>
      <c r="F64" s="86">
        <v>61537</v>
      </c>
      <c r="G64" s="87">
        <v>61537</v>
      </c>
      <c r="H64" s="88">
        <v>61537</v>
      </c>
      <c r="I64" s="85">
        <v>55722</v>
      </c>
      <c r="J64" s="86">
        <v>54175</v>
      </c>
      <c r="K64" s="87">
        <v>52544</v>
      </c>
    </row>
    <row r="65" spans="1:11" ht="13.5" x14ac:dyDescent="0.25">
      <c r="A65" s="84" t="s">
        <v>67</v>
      </c>
      <c r="B65" s="85">
        <v>47644</v>
      </c>
      <c r="C65" s="86">
        <v>43806</v>
      </c>
      <c r="D65" s="87">
        <v>43806</v>
      </c>
      <c r="E65" s="85">
        <v>41136</v>
      </c>
      <c r="F65" s="86">
        <v>41136</v>
      </c>
      <c r="G65" s="87">
        <v>41136</v>
      </c>
      <c r="H65" s="88">
        <v>41136</v>
      </c>
      <c r="I65" s="85">
        <v>42560</v>
      </c>
      <c r="J65" s="86">
        <v>190483</v>
      </c>
      <c r="K65" s="87">
        <v>42280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1.0728776480372251</v>
      </c>
      <c r="C70" s="5">
        <f t="shared" ref="C70:K70" si="8">IF(ISERROR(C71/C72),0,(C71/C72))</f>
        <v>1.1279605285785026</v>
      </c>
      <c r="D70" s="5">
        <f t="shared" si="8"/>
        <v>1.2421536598380647</v>
      </c>
      <c r="E70" s="5">
        <f t="shared" si="8"/>
        <v>1.0054995183547644</v>
      </c>
      <c r="F70" s="5">
        <f t="shared" si="8"/>
        <v>0.99408704719064456</v>
      </c>
      <c r="G70" s="5">
        <f t="shared" si="8"/>
        <v>0.99408704719064456</v>
      </c>
      <c r="H70" s="5">
        <f t="shared" si="8"/>
        <v>1.1255513427732613</v>
      </c>
      <c r="I70" s="5">
        <f t="shared" si="8"/>
        <v>0.99939923386860385</v>
      </c>
      <c r="J70" s="5">
        <f t="shared" si="8"/>
        <v>0.99618810422221882</v>
      </c>
      <c r="K70" s="5">
        <f t="shared" si="8"/>
        <v>0.99917208057626239</v>
      </c>
    </row>
    <row r="71" spans="1:11" hidden="1" x14ac:dyDescent="0.2">
      <c r="A71" s="1" t="s">
        <v>111</v>
      </c>
      <c r="B71" s="2">
        <f>+B83</f>
        <v>52847430740</v>
      </c>
      <c r="C71" s="2">
        <f t="shared" ref="C71:K71" si="9">+C83</f>
        <v>61684676510</v>
      </c>
      <c r="D71" s="2">
        <f t="shared" si="9"/>
        <v>71457035361</v>
      </c>
      <c r="E71" s="2">
        <f t="shared" si="9"/>
        <v>64133386302</v>
      </c>
      <c r="F71" s="2">
        <f t="shared" si="9"/>
        <v>64281993591</v>
      </c>
      <c r="G71" s="2">
        <f t="shared" si="9"/>
        <v>64281993591</v>
      </c>
      <c r="H71" s="2">
        <f t="shared" si="9"/>
        <v>73280147313</v>
      </c>
      <c r="I71" s="2">
        <f t="shared" si="9"/>
        <v>70111143218</v>
      </c>
      <c r="J71" s="2">
        <f t="shared" si="9"/>
        <v>75416326125</v>
      </c>
      <c r="K71" s="2">
        <f t="shared" si="9"/>
        <v>81552271506</v>
      </c>
    </row>
    <row r="72" spans="1:11" hidden="1" x14ac:dyDescent="0.2">
      <c r="A72" s="1" t="s">
        <v>112</v>
      </c>
      <c r="B72" s="2">
        <f>+B77</f>
        <v>49257649124</v>
      </c>
      <c r="C72" s="2">
        <f t="shared" ref="C72:K72" si="10">+C77</f>
        <v>54686910532</v>
      </c>
      <c r="D72" s="2">
        <f t="shared" si="10"/>
        <v>57526727708</v>
      </c>
      <c r="E72" s="2">
        <f t="shared" si="10"/>
        <v>63782612653</v>
      </c>
      <c r="F72" s="2">
        <f t="shared" si="10"/>
        <v>64664350846</v>
      </c>
      <c r="G72" s="2">
        <f t="shared" si="10"/>
        <v>64664350846</v>
      </c>
      <c r="H72" s="2">
        <f t="shared" si="10"/>
        <v>65106001413</v>
      </c>
      <c r="I72" s="2">
        <f t="shared" si="10"/>
        <v>70153288938</v>
      </c>
      <c r="J72" s="2">
        <f t="shared" si="10"/>
        <v>75704905334</v>
      </c>
      <c r="K72" s="2">
        <f t="shared" si="10"/>
        <v>81619846162</v>
      </c>
    </row>
    <row r="73" spans="1:11" hidden="1" x14ac:dyDescent="0.2">
      <c r="A73" s="1" t="s">
        <v>113</v>
      </c>
      <c r="B73" s="2">
        <f>+B74</f>
        <v>1617799784.333333</v>
      </c>
      <c r="C73" s="2">
        <f t="shared" ref="C73:K73" si="11">+(C78+C80+C81+C82)-(B78+B80+B81+B82)</f>
        <v>1288763301</v>
      </c>
      <c r="D73" s="2">
        <f t="shared" si="11"/>
        <v>1691396347</v>
      </c>
      <c r="E73" s="2">
        <f t="shared" si="11"/>
        <v>119810493</v>
      </c>
      <c r="F73" s="2">
        <f>+(F78+F80+F81+F82)-(D78+D80+D81+D82)</f>
        <v>1881909975</v>
      </c>
      <c r="G73" s="2">
        <f>+(G78+G80+G81+G82)-(D78+D80+D81+D82)</f>
        <v>1881909975</v>
      </c>
      <c r="H73" s="2">
        <f>+(H78+H80+H81+H82)-(D78+D80+D81+D82)</f>
        <v>1651158641</v>
      </c>
      <c r="I73" s="2">
        <f>+(I78+I80+I81+I82)-(E78+E80+E81+E82)</f>
        <v>3376758949</v>
      </c>
      <c r="J73" s="2">
        <f t="shared" si="11"/>
        <v>1435767078</v>
      </c>
      <c r="K73" s="2">
        <f t="shared" si="11"/>
        <v>1350998642</v>
      </c>
    </row>
    <row r="74" spans="1:11" hidden="1" x14ac:dyDescent="0.2">
      <c r="A74" s="1" t="s">
        <v>114</v>
      </c>
      <c r="B74" s="2">
        <f>+TREND(C74:E74)</f>
        <v>1617799784.333333</v>
      </c>
      <c r="C74" s="2">
        <f>+C73</f>
        <v>1288763301</v>
      </c>
      <c r="D74" s="2">
        <f t="shared" ref="D74:K74" si="12">+D73</f>
        <v>1691396347</v>
      </c>
      <c r="E74" s="2">
        <f t="shared" si="12"/>
        <v>119810493</v>
      </c>
      <c r="F74" s="2">
        <f t="shared" si="12"/>
        <v>1881909975</v>
      </c>
      <c r="G74" s="2">
        <f t="shared" si="12"/>
        <v>1881909975</v>
      </c>
      <c r="H74" s="2">
        <f t="shared" si="12"/>
        <v>1651158641</v>
      </c>
      <c r="I74" s="2">
        <f t="shared" si="12"/>
        <v>3376758949</v>
      </c>
      <c r="J74" s="2">
        <f t="shared" si="12"/>
        <v>1435767078</v>
      </c>
      <c r="K74" s="2">
        <f t="shared" si="12"/>
        <v>1350998642</v>
      </c>
    </row>
    <row r="75" spans="1:11" hidden="1" x14ac:dyDescent="0.2">
      <c r="A75" s="1" t="s">
        <v>115</v>
      </c>
      <c r="B75" s="2">
        <f>+B84-(((B80+B81+B82+B78)*B70)-B79)</f>
        <v>9536488686.3188076</v>
      </c>
      <c r="C75" s="2">
        <f t="shared" ref="C75:K75" si="13">+C84-(((C80+C81+C82+C78)*C70)-C79)</f>
        <v>9743133105.8283844</v>
      </c>
      <c r="D75" s="2">
        <f t="shared" si="13"/>
        <v>9600234328.5870552</v>
      </c>
      <c r="E75" s="2">
        <f t="shared" si="13"/>
        <v>11701658822.648359</v>
      </c>
      <c r="F75" s="2">
        <f t="shared" si="13"/>
        <v>12100779701.432184</v>
      </c>
      <c r="G75" s="2">
        <f t="shared" si="13"/>
        <v>12100779701.432184</v>
      </c>
      <c r="H75" s="2">
        <f t="shared" si="13"/>
        <v>7613234811.566906</v>
      </c>
      <c r="I75" s="2">
        <f t="shared" si="13"/>
        <v>13294845218.674778</v>
      </c>
      <c r="J75" s="2">
        <f t="shared" si="13"/>
        <v>11815571760.147718</v>
      </c>
      <c r="K75" s="2">
        <f t="shared" si="13"/>
        <v>11216313883.607504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49257649124</v>
      </c>
      <c r="C77" s="3">
        <v>54686910532</v>
      </c>
      <c r="D77" s="3">
        <v>57526727708</v>
      </c>
      <c r="E77" s="3">
        <v>63782612653</v>
      </c>
      <c r="F77" s="3">
        <v>64664350846</v>
      </c>
      <c r="G77" s="3">
        <v>64664350846</v>
      </c>
      <c r="H77" s="3">
        <v>65106001413</v>
      </c>
      <c r="I77" s="3">
        <v>70153288938</v>
      </c>
      <c r="J77" s="3">
        <v>75704905334</v>
      </c>
      <c r="K77" s="3">
        <v>81619846162</v>
      </c>
    </row>
    <row r="78" spans="1:11" hidden="1" x14ac:dyDescent="0.2">
      <c r="A78" s="1" t="s">
        <v>69</v>
      </c>
      <c r="B78" s="3">
        <v>133107251</v>
      </c>
      <c r="C78" s="3">
        <v>272392121</v>
      </c>
      <c r="D78" s="3">
        <v>283098924</v>
      </c>
      <c r="E78" s="3">
        <v>447165040</v>
      </c>
      <c r="F78" s="3">
        <v>453245385</v>
      </c>
      <c r="G78" s="3">
        <v>453245385</v>
      </c>
      <c r="H78" s="3">
        <v>156617457</v>
      </c>
      <c r="I78" s="3">
        <v>493187544</v>
      </c>
      <c r="J78" s="3">
        <v>487643389</v>
      </c>
      <c r="K78" s="3">
        <v>480395607</v>
      </c>
    </row>
    <row r="79" spans="1:11" hidden="1" x14ac:dyDescent="0.2">
      <c r="A79" s="1" t="s">
        <v>70</v>
      </c>
      <c r="B79" s="3">
        <v>6660154778</v>
      </c>
      <c r="C79" s="3">
        <v>7970963104</v>
      </c>
      <c r="D79" s="3">
        <v>10600850094</v>
      </c>
      <c r="E79" s="3">
        <v>10653258954</v>
      </c>
      <c r="F79" s="3">
        <v>11916274230</v>
      </c>
      <c r="G79" s="3">
        <v>11916274230</v>
      </c>
      <c r="H79" s="3">
        <v>7802612331</v>
      </c>
      <c r="I79" s="3">
        <v>14680531170</v>
      </c>
      <c r="J79" s="3">
        <v>15222733361</v>
      </c>
      <c r="K79" s="3">
        <v>15533257886</v>
      </c>
    </row>
    <row r="80" spans="1:11" hidden="1" x14ac:dyDescent="0.2">
      <c r="A80" s="1" t="s">
        <v>71</v>
      </c>
      <c r="B80" s="3">
        <v>3151557626</v>
      </c>
      <c r="C80" s="3">
        <v>4399804207</v>
      </c>
      <c r="D80" s="3">
        <v>5218776399</v>
      </c>
      <c r="E80" s="3">
        <v>4890632289</v>
      </c>
      <c r="F80" s="3">
        <v>5082452569</v>
      </c>
      <c r="G80" s="3">
        <v>5082452569</v>
      </c>
      <c r="H80" s="3">
        <v>5395472852</v>
      </c>
      <c r="I80" s="3">
        <v>6247400140</v>
      </c>
      <c r="J80" s="3">
        <v>7390282970</v>
      </c>
      <c r="K80" s="3">
        <v>8417551398</v>
      </c>
    </row>
    <row r="81" spans="1:11" hidden="1" x14ac:dyDescent="0.2">
      <c r="A81" s="1" t="s">
        <v>72</v>
      </c>
      <c r="B81" s="3">
        <v>3433384853</v>
      </c>
      <c r="C81" s="3">
        <v>3322913304</v>
      </c>
      <c r="D81" s="3">
        <v>4194503256</v>
      </c>
      <c r="E81" s="3">
        <v>4470353629</v>
      </c>
      <c r="F81" s="3">
        <v>6040524297</v>
      </c>
      <c r="G81" s="3">
        <v>6040524297</v>
      </c>
      <c r="H81" s="3">
        <v>5796393262</v>
      </c>
      <c r="I81" s="3">
        <v>6448465731</v>
      </c>
      <c r="J81" s="3">
        <v>6746429149</v>
      </c>
      <c r="K81" s="3">
        <v>7076917098</v>
      </c>
    </row>
    <row r="82" spans="1:11" hidden="1" x14ac:dyDescent="0.2">
      <c r="A82" s="1" t="s">
        <v>73</v>
      </c>
      <c r="B82" s="3">
        <v>13180584</v>
      </c>
      <c r="C82" s="3">
        <v>24883983</v>
      </c>
      <c r="D82" s="3">
        <v>15011383</v>
      </c>
      <c r="E82" s="3">
        <v>23049497</v>
      </c>
      <c r="F82" s="3">
        <v>17077686</v>
      </c>
      <c r="G82" s="3">
        <v>17077686</v>
      </c>
      <c r="H82" s="3">
        <v>14065032</v>
      </c>
      <c r="I82" s="3">
        <v>18905989</v>
      </c>
      <c r="J82" s="3">
        <v>19370974</v>
      </c>
      <c r="K82" s="3">
        <v>19861021</v>
      </c>
    </row>
    <row r="83" spans="1:11" hidden="1" x14ac:dyDescent="0.2">
      <c r="A83" s="1" t="s">
        <v>74</v>
      </c>
      <c r="B83" s="3">
        <v>52847430740</v>
      </c>
      <c r="C83" s="3">
        <v>61684676510</v>
      </c>
      <c r="D83" s="3">
        <v>71457035361</v>
      </c>
      <c r="E83" s="3">
        <v>64133386302</v>
      </c>
      <c r="F83" s="3">
        <v>64281993591</v>
      </c>
      <c r="G83" s="3">
        <v>64281993591</v>
      </c>
      <c r="H83" s="3">
        <v>73280147313</v>
      </c>
      <c r="I83" s="3">
        <v>70111143218</v>
      </c>
      <c r="J83" s="3">
        <v>75416326125</v>
      </c>
      <c r="K83" s="3">
        <v>81552271506</v>
      </c>
    </row>
    <row r="84" spans="1:11" hidden="1" x14ac:dyDescent="0.2">
      <c r="A84" s="1" t="s">
        <v>75</v>
      </c>
      <c r="B84" s="3">
        <v>10098120456</v>
      </c>
      <c r="C84" s="3">
        <v>10818406239</v>
      </c>
      <c r="D84" s="3">
        <v>11062422818</v>
      </c>
      <c r="E84" s="3">
        <v>10933667191</v>
      </c>
      <c r="F84" s="3">
        <v>11709254773</v>
      </c>
      <c r="G84" s="3">
        <v>11709254773</v>
      </c>
      <c r="H84" s="3">
        <v>12599754318</v>
      </c>
      <c r="I84" s="3">
        <v>11814338558</v>
      </c>
      <c r="J84" s="3">
        <v>11180744522</v>
      </c>
      <c r="K84" s="3">
        <v>11664538778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613088E-6F29-466C-9B98-1A2FC0639F0C}"/>
</file>

<file path=customXml/itemProps2.xml><?xml version="1.0" encoding="utf-8"?>
<ds:datastoreItem xmlns:ds="http://schemas.openxmlformats.org/officeDocument/2006/customXml" ds:itemID="{CF5797DB-8A18-4FF5-B581-3BF6491A4BB2}"/>
</file>

<file path=customXml/itemProps3.xml><?xml version="1.0" encoding="utf-8"?>
<ds:datastoreItem xmlns:ds="http://schemas.openxmlformats.org/officeDocument/2006/customXml" ds:itemID="{87E28E6A-69CD-4098-BDD9-51703D7CB8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2024-08-19T23:28:37Z</dcterms:created>
  <dcterms:modified xsi:type="dcterms:W3CDTF">2024-08-20T06:49:51Z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